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52002287-D9DD-43B1-A9A9-670105D268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TFOLIO" sheetId="7" r:id="rId1"/>
    <sheet name="TOTAL MARKET" sheetId="1" r:id="rId2"/>
    <sheet name="LIFE" sheetId="3" r:id="rId3"/>
    <sheet name="NON-LIFE" sheetId="4" r:id="rId4"/>
    <sheet name="MoD" sheetId="5" r:id="rId5"/>
    <sheet name="MOTOR TPL" sheetId="6" r:id="rId6"/>
  </sheets>
  <definedNames>
    <definedName name="_xlnm.Print_Area" localSheetId="2">LIFE!$A$1:$O$33</definedName>
    <definedName name="_xlnm.Print_Area" localSheetId="4">MoD!$A$1:$O$33</definedName>
    <definedName name="_xlnm.Print_Area" localSheetId="5">'MOTOR TPL'!$A$1:$O$33</definedName>
    <definedName name="_xlnm.Print_Area" localSheetId="3">'NON-LIFE'!$A$1:$O$33</definedName>
    <definedName name="_xlnm.Print_Area" localSheetId="0">PORTFOLIO!$A$1:$F$32</definedName>
    <definedName name="_xlnm.Print_Area" localSheetId="1">'TOTAL MARKET'!$A$1:$O$33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6" l="1"/>
  <c r="N28" i="6"/>
  <c r="M28" i="6"/>
  <c r="G28" i="6"/>
  <c r="D28" i="6"/>
  <c r="C28" i="6"/>
  <c r="F28" i="6" s="1"/>
  <c r="O27" i="6"/>
  <c r="N27" i="6"/>
  <c r="M27" i="6"/>
  <c r="D27" i="6"/>
  <c r="G27" i="6" s="1"/>
  <c r="C27" i="6"/>
  <c r="F27" i="6" s="1"/>
  <c r="B27" i="6"/>
  <c r="O26" i="6"/>
  <c r="N26" i="6"/>
  <c r="M26" i="6"/>
  <c r="D26" i="6"/>
  <c r="G26" i="6" s="1"/>
  <c r="C26" i="6"/>
  <c r="F26" i="6" s="1"/>
  <c r="B26" i="6"/>
  <c r="O25" i="6"/>
  <c r="N25" i="6"/>
  <c r="M25" i="6"/>
  <c r="D25" i="6"/>
  <c r="G25" i="6" s="1"/>
  <c r="C25" i="6"/>
  <c r="F25" i="6" s="1"/>
  <c r="B25" i="6"/>
  <c r="O24" i="6"/>
  <c r="N24" i="6"/>
  <c r="M24" i="6"/>
  <c r="F24" i="6"/>
  <c r="D24" i="6"/>
  <c r="G24" i="6" s="1"/>
  <c r="C24" i="6"/>
  <c r="B24" i="6"/>
  <c r="O23" i="6"/>
  <c r="N23" i="6"/>
  <c r="M23" i="6"/>
  <c r="D23" i="6"/>
  <c r="G23" i="6" s="1"/>
  <c r="C23" i="6"/>
  <c r="F23" i="6" s="1"/>
  <c r="B23" i="6"/>
  <c r="O22" i="6"/>
  <c r="N22" i="6"/>
  <c r="M22" i="6"/>
  <c r="D22" i="6"/>
  <c r="G22" i="6" s="1"/>
  <c r="C22" i="6"/>
  <c r="B22" i="6"/>
  <c r="O21" i="6"/>
  <c r="N21" i="6"/>
  <c r="M21" i="6"/>
  <c r="G21" i="6"/>
  <c r="E21" i="6"/>
  <c r="D21" i="6"/>
  <c r="C21" i="6"/>
  <c r="B21" i="6"/>
  <c r="O20" i="6"/>
  <c r="N20" i="6"/>
  <c r="M20" i="6"/>
  <c r="F20" i="6"/>
  <c r="D20" i="6"/>
  <c r="G20" i="6" s="1"/>
  <c r="C20" i="6"/>
  <c r="B20" i="6"/>
  <c r="O19" i="6"/>
  <c r="N19" i="6"/>
  <c r="M19" i="6"/>
  <c r="D19" i="6"/>
  <c r="G19" i="6" s="1"/>
  <c r="C19" i="6"/>
  <c r="F19" i="6" s="1"/>
  <c r="B19" i="6"/>
  <c r="O18" i="6"/>
  <c r="N18" i="6"/>
  <c r="M18" i="6"/>
  <c r="D18" i="6"/>
  <c r="G18" i="6" s="1"/>
  <c r="C18" i="6"/>
  <c r="B18" i="6"/>
  <c r="O17" i="6"/>
  <c r="N17" i="6"/>
  <c r="M17" i="6"/>
  <c r="G17" i="6"/>
  <c r="E17" i="6"/>
  <c r="D17" i="6"/>
  <c r="C17" i="6"/>
  <c r="F17" i="6" s="1"/>
  <c r="B17" i="6"/>
  <c r="O16" i="6"/>
  <c r="N16" i="6"/>
  <c r="M16" i="6"/>
  <c r="F16" i="6"/>
  <c r="D16" i="6"/>
  <c r="G16" i="6" s="1"/>
  <c r="C16" i="6"/>
  <c r="B16" i="6"/>
  <c r="O15" i="6"/>
  <c r="N15" i="6"/>
  <c r="M15" i="6"/>
  <c r="D15" i="6"/>
  <c r="G15" i="6" s="1"/>
  <c r="C15" i="6"/>
  <c r="F15" i="6" s="1"/>
  <c r="B15" i="6"/>
  <c r="O14" i="6"/>
  <c r="N14" i="6"/>
  <c r="M14" i="6"/>
  <c r="D14" i="6"/>
  <c r="G14" i="6" s="1"/>
  <c r="C14" i="6"/>
  <c r="F14" i="6" s="1"/>
  <c r="B14" i="6"/>
  <c r="O13" i="6"/>
  <c r="N13" i="6"/>
  <c r="M13" i="6"/>
  <c r="G13" i="6"/>
  <c r="D13" i="6"/>
  <c r="C13" i="6"/>
  <c r="F13" i="6" s="1"/>
  <c r="B13" i="6"/>
  <c r="O12" i="6"/>
  <c r="N12" i="6"/>
  <c r="M12" i="6"/>
  <c r="F12" i="6"/>
  <c r="D12" i="6"/>
  <c r="G12" i="6" s="1"/>
  <c r="C12" i="6"/>
  <c r="B12" i="6"/>
  <c r="O11" i="6"/>
  <c r="N11" i="6"/>
  <c r="M11" i="6"/>
  <c r="D11" i="6"/>
  <c r="G11" i="6" s="1"/>
  <c r="C11" i="6"/>
  <c r="F11" i="6" s="1"/>
  <c r="B11" i="6"/>
  <c r="O10" i="6"/>
  <c r="N10" i="6"/>
  <c r="M10" i="6"/>
  <c r="D10" i="6"/>
  <c r="G10" i="6" s="1"/>
  <c r="C10" i="6"/>
  <c r="F10" i="6" s="1"/>
  <c r="B10" i="6"/>
  <c r="O9" i="6"/>
  <c r="N9" i="6"/>
  <c r="M9" i="6"/>
  <c r="D9" i="6"/>
  <c r="G9" i="6" s="1"/>
  <c r="C9" i="6"/>
  <c r="F9" i="6" s="1"/>
  <c r="B9" i="6"/>
  <c r="O8" i="6"/>
  <c r="N8" i="6"/>
  <c r="M8" i="6"/>
  <c r="D8" i="6"/>
  <c r="G8" i="6" s="1"/>
  <c r="C8" i="6"/>
  <c r="E8" i="6" s="1"/>
  <c r="B8" i="6"/>
  <c r="O7" i="6"/>
  <c r="N7" i="6"/>
  <c r="M7" i="6"/>
  <c r="G7" i="6"/>
  <c r="D7" i="6"/>
  <c r="C7" i="6"/>
  <c r="F7" i="6" s="1"/>
  <c r="B7" i="6"/>
  <c r="O6" i="6"/>
  <c r="N6" i="6"/>
  <c r="M6" i="6"/>
  <c r="F6" i="6"/>
  <c r="D6" i="6"/>
  <c r="G6" i="6" s="1"/>
  <c r="C6" i="6"/>
  <c r="B6" i="6"/>
  <c r="O5" i="6"/>
  <c r="N5" i="6"/>
  <c r="M5" i="6"/>
  <c r="D5" i="6"/>
  <c r="G5" i="6" s="1"/>
  <c r="C5" i="6"/>
  <c r="F5" i="6" s="1"/>
  <c r="B5" i="6"/>
  <c r="O28" i="5"/>
  <c r="N28" i="5"/>
  <c r="M28" i="5"/>
  <c r="D28" i="5"/>
  <c r="G28" i="5" s="1"/>
  <c r="C28" i="5"/>
  <c r="F28" i="5" s="1"/>
  <c r="O27" i="5"/>
  <c r="N27" i="5"/>
  <c r="M27" i="5"/>
  <c r="D27" i="5"/>
  <c r="G27" i="5" s="1"/>
  <c r="C27" i="5"/>
  <c r="F27" i="5" s="1"/>
  <c r="B27" i="5"/>
  <c r="O26" i="5"/>
  <c r="N26" i="5"/>
  <c r="M26" i="5"/>
  <c r="D26" i="5"/>
  <c r="G26" i="5" s="1"/>
  <c r="C26" i="5"/>
  <c r="F26" i="5" s="1"/>
  <c r="B26" i="5"/>
  <c r="O25" i="5"/>
  <c r="N25" i="5"/>
  <c r="M25" i="5"/>
  <c r="D25" i="5"/>
  <c r="G25" i="5" s="1"/>
  <c r="C25" i="5"/>
  <c r="F25" i="5" s="1"/>
  <c r="B25" i="5"/>
  <c r="O24" i="5"/>
  <c r="N24" i="5"/>
  <c r="M24" i="5"/>
  <c r="D24" i="5"/>
  <c r="G24" i="5" s="1"/>
  <c r="C24" i="5"/>
  <c r="E24" i="5" s="1"/>
  <c r="B24" i="5"/>
  <c r="O23" i="5"/>
  <c r="N23" i="5"/>
  <c r="M23" i="5"/>
  <c r="D23" i="5"/>
  <c r="G23" i="5" s="1"/>
  <c r="C23" i="5"/>
  <c r="F23" i="5" s="1"/>
  <c r="B23" i="5"/>
  <c r="O22" i="5"/>
  <c r="N22" i="5"/>
  <c r="M22" i="5"/>
  <c r="D22" i="5"/>
  <c r="G22" i="5" s="1"/>
  <c r="C22" i="5"/>
  <c r="F22" i="5" s="1"/>
  <c r="B22" i="5"/>
  <c r="O21" i="5"/>
  <c r="N21" i="5"/>
  <c r="M21" i="5"/>
  <c r="D21" i="5"/>
  <c r="G21" i="5" s="1"/>
  <c r="C21" i="5"/>
  <c r="E21" i="5" s="1"/>
  <c r="B21" i="5"/>
  <c r="O20" i="5"/>
  <c r="N20" i="5"/>
  <c r="M20" i="5"/>
  <c r="G20" i="5"/>
  <c r="D20" i="5"/>
  <c r="C20" i="5"/>
  <c r="E20" i="5" s="1"/>
  <c r="B20" i="5"/>
  <c r="O19" i="5"/>
  <c r="N19" i="5"/>
  <c r="M19" i="5"/>
  <c r="G19" i="5"/>
  <c r="D19" i="5"/>
  <c r="C19" i="5"/>
  <c r="F19" i="5" s="1"/>
  <c r="B19" i="5"/>
  <c r="O18" i="5"/>
  <c r="N18" i="5"/>
  <c r="M18" i="5"/>
  <c r="D18" i="5"/>
  <c r="G18" i="5" s="1"/>
  <c r="C18" i="5"/>
  <c r="F18" i="5" s="1"/>
  <c r="B18" i="5"/>
  <c r="O17" i="5"/>
  <c r="N17" i="5"/>
  <c r="M17" i="5"/>
  <c r="D17" i="5"/>
  <c r="G17" i="5" s="1"/>
  <c r="C17" i="5"/>
  <c r="E17" i="5" s="1"/>
  <c r="B17" i="5"/>
  <c r="O16" i="5"/>
  <c r="N16" i="5"/>
  <c r="M16" i="5"/>
  <c r="G16" i="5"/>
  <c r="D16" i="5"/>
  <c r="C16" i="5"/>
  <c r="B16" i="5"/>
  <c r="O15" i="5"/>
  <c r="N15" i="5"/>
  <c r="M15" i="5"/>
  <c r="D15" i="5"/>
  <c r="G15" i="5" s="1"/>
  <c r="C15" i="5"/>
  <c r="F15" i="5" s="1"/>
  <c r="B15" i="5"/>
  <c r="O14" i="5"/>
  <c r="N14" i="5"/>
  <c r="M14" i="5"/>
  <c r="D14" i="5"/>
  <c r="G14" i="5" s="1"/>
  <c r="C14" i="5"/>
  <c r="F14" i="5" s="1"/>
  <c r="B14" i="5"/>
  <c r="O13" i="5"/>
  <c r="N13" i="5"/>
  <c r="M13" i="5"/>
  <c r="E13" i="5"/>
  <c r="D13" i="5"/>
  <c r="G13" i="5" s="1"/>
  <c r="C13" i="5"/>
  <c r="B13" i="5"/>
  <c r="O12" i="5"/>
  <c r="N12" i="5"/>
  <c r="M12" i="5"/>
  <c r="G12" i="5"/>
  <c r="F12" i="5"/>
  <c r="D12" i="5"/>
  <c r="C12" i="5"/>
  <c r="E12" i="5" s="1"/>
  <c r="B12" i="5"/>
  <c r="O11" i="5"/>
  <c r="N11" i="5"/>
  <c r="M11" i="5"/>
  <c r="D11" i="5"/>
  <c r="G11" i="5" s="1"/>
  <c r="C11" i="5"/>
  <c r="F11" i="5" s="1"/>
  <c r="B11" i="5"/>
  <c r="O10" i="5"/>
  <c r="N10" i="5"/>
  <c r="M10" i="5"/>
  <c r="D10" i="5"/>
  <c r="G10" i="5" s="1"/>
  <c r="C10" i="5"/>
  <c r="F10" i="5" s="1"/>
  <c r="B10" i="5"/>
  <c r="O9" i="5"/>
  <c r="N9" i="5"/>
  <c r="M9" i="5"/>
  <c r="E9" i="5"/>
  <c r="D9" i="5"/>
  <c r="G9" i="5" s="1"/>
  <c r="C9" i="5"/>
  <c r="B9" i="5"/>
  <c r="O8" i="5"/>
  <c r="N8" i="5"/>
  <c r="M8" i="5"/>
  <c r="G8" i="5"/>
  <c r="F8" i="5"/>
  <c r="D8" i="5"/>
  <c r="C8" i="5"/>
  <c r="B8" i="5"/>
  <c r="O7" i="5"/>
  <c r="N7" i="5"/>
  <c r="M7" i="5"/>
  <c r="D7" i="5"/>
  <c r="G7" i="5" s="1"/>
  <c r="C7" i="5"/>
  <c r="F7" i="5" s="1"/>
  <c r="B7" i="5"/>
  <c r="O6" i="5"/>
  <c r="N6" i="5"/>
  <c r="M6" i="5"/>
  <c r="D6" i="5"/>
  <c r="G6" i="5" s="1"/>
  <c r="C6" i="5"/>
  <c r="F6" i="5" s="1"/>
  <c r="B6" i="5"/>
  <c r="O5" i="5"/>
  <c r="N5" i="5"/>
  <c r="M5" i="5"/>
  <c r="E5" i="5"/>
  <c r="D5" i="5"/>
  <c r="G5" i="5" s="1"/>
  <c r="C5" i="5"/>
  <c r="B5" i="5"/>
  <c r="O28" i="4"/>
  <c r="N28" i="4"/>
  <c r="M28" i="4"/>
  <c r="D28" i="4"/>
  <c r="G27" i="4" s="1"/>
  <c r="C28" i="4"/>
  <c r="F28" i="4" s="1"/>
  <c r="O27" i="4"/>
  <c r="N27" i="4"/>
  <c r="M27" i="4"/>
  <c r="D27" i="4"/>
  <c r="C27" i="4"/>
  <c r="F27" i="4" s="1"/>
  <c r="B27" i="4"/>
  <c r="O26" i="4"/>
  <c r="N26" i="4"/>
  <c r="M26" i="4"/>
  <c r="D26" i="4"/>
  <c r="G26" i="4" s="1"/>
  <c r="C26" i="4"/>
  <c r="F26" i="4" s="1"/>
  <c r="B26" i="4"/>
  <c r="O25" i="4"/>
  <c r="N25" i="4"/>
  <c r="M25" i="4"/>
  <c r="D25" i="4"/>
  <c r="C25" i="4"/>
  <c r="E25" i="4" s="1"/>
  <c r="B25" i="4"/>
  <c r="O24" i="4"/>
  <c r="N24" i="4"/>
  <c r="M24" i="4"/>
  <c r="D24" i="4"/>
  <c r="C24" i="4"/>
  <c r="E24" i="4" s="1"/>
  <c r="B24" i="4"/>
  <c r="O23" i="4"/>
  <c r="N23" i="4"/>
  <c r="M23" i="4"/>
  <c r="D23" i="4"/>
  <c r="C23" i="4"/>
  <c r="F23" i="4" s="1"/>
  <c r="B23" i="4"/>
  <c r="O22" i="4"/>
  <c r="N22" i="4"/>
  <c r="M22" i="4"/>
  <c r="D22" i="4"/>
  <c r="G22" i="4" s="1"/>
  <c r="C22" i="4"/>
  <c r="F22" i="4" s="1"/>
  <c r="B22" i="4"/>
  <c r="O21" i="4"/>
  <c r="N21" i="4"/>
  <c r="M21" i="4"/>
  <c r="D21" i="4"/>
  <c r="C21" i="4"/>
  <c r="E21" i="4" s="1"/>
  <c r="B21" i="4"/>
  <c r="O20" i="4"/>
  <c r="N20" i="4"/>
  <c r="M20" i="4"/>
  <c r="D20" i="4"/>
  <c r="G20" i="4" s="1"/>
  <c r="C20" i="4"/>
  <c r="F20" i="4" s="1"/>
  <c r="B20" i="4"/>
  <c r="O19" i="4"/>
  <c r="N19" i="4"/>
  <c r="M19" i="4"/>
  <c r="D19" i="4"/>
  <c r="G19" i="4" s="1"/>
  <c r="C19" i="4"/>
  <c r="F19" i="4" s="1"/>
  <c r="B19" i="4"/>
  <c r="O18" i="4"/>
  <c r="N18" i="4"/>
  <c r="M18" i="4"/>
  <c r="D18" i="4"/>
  <c r="C18" i="4"/>
  <c r="F18" i="4" s="1"/>
  <c r="B18" i="4"/>
  <c r="O17" i="4"/>
  <c r="N17" i="4"/>
  <c r="M17" i="4"/>
  <c r="D17" i="4"/>
  <c r="G17" i="4" s="1"/>
  <c r="C17" i="4"/>
  <c r="E17" i="4" s="1"/>
  <c r="B17" i="4"/>
  <c r="O16" i="4"/>
  <c r="N16" i="4"/>
  <c r="M16" i="4"/>
  <c r="E16" i="4"/>
  <c r="D16" i="4"/>
  <c r="G16" i="4" s="1"/>
  <c r="C16" i="4"/>
  <c r="F16" i="4" s="1"/>
  <c r="B16" i="4"/>
  <c r="O15" i="4"/>
  <c r="N15" i="4"/>
  <c r="M15" i="4"/>
  <c r="D15" i="4"/>
  <c r="G15" i="4" s="1"/>
  <c r="C15" i="4"/>
  <c r="F15" i="4" s="1"/>
  <c r="B15" i="4"/>
  <c r="O14" i="4"/>
  <c r="N14" i="4"/>
  <c r="M14" i="4"/>
  <c r="D14" i="4"/>
  <c r="C14" i="4"/>
  <c r="F14" i="4" s="1"/>
  <c r="B14" i="4"/>
  <c r="O13" i="4"/>
  <c r="N13" i="4"/>
  <c r="M13" i="4"/>
  <c r="E13" i="4"/>
  <c r="D13" i="4"/>
  <c r="C13" i="4"/>
  <c r="B13" i="4"/>
  <c r="O12" i="4"/>
  <c r="N12" i="4"/>
  <c r="M12" i="4"/>
  <c r="F12" i="4"/>
  <c r="E12" i="4"/>
  <c r="D12" i="4"/>
  <c r="G12" i="4" s="1"/>
  <c r="C12" i="4"/>
  <c r="B12" i="4"/>
  <c r="O11" i="4"/>
  <c r="N11" i="4"/>
  <c r="M11" i="4"/>
  <c r="G11" i="4"/>
  <c r="D11" i="4"/>
  <c r="C11" i="4"/>
  <c r="F11" i="4" s="1"/>
  <c r="B11" i="4"/>
  <c r="O10" i="4"/>
  <c r="N10" i="4"/>
  <c r="M10" i="4"/>
  <c r="D10" i="4"/>
  <c r="C10" i="4"/>
  <c r="F10" i="4" s="1"/>
  <c r="B10" i="4"/>
  <c r="O9" i="4"/>
  <c r="N9" i="4"/>
  <c r="M9" i="4"/>
  <c r="E9" i="4"/>
  <c r="D9" i="4"/>
  <c r="C9" i="4"/>
  <c r="B9" i="4"/>
  <c r="O8" i="4"/>
  <c r="N8" i="4"/>
  <c r="M8" i="4"/>
  <c r="G8" i="4"/>
  <c r="D8" i="4"/>
  <c r="C8" i="4"/>
  <c r="F8" i="4" s="1"/>
  <c r="B8" i="4"/>
  <c r="O7" i="4"/>
  <c r="N7" i="4"/>
  <c r="M7" i="4"/>
  <c r="D7" i="4"/>
  <c r="C7" i="4"/>
  <c r="F7" i="4" s="1"/>
  <c r="B7" i="4"/>
  <c r="O6" i="4"/>
  <c r="N6" i="4"/>
  <c r="M6" i="4"/>
  <c r="D6" i="4"/>
  <c r="G6" i="4" s="1"/>
  <c r="C6" i="4"/>
  <c r="F6" i="4" s="1"/>
  <c r="B6" i="4"/>
  <c r="O5" i="4"/>
  <c r="N5" i="4"/>
  <c r="M5" i="4"/>
  <c r="D5" i="4"/>
  <c r="C5" i="4"/>
  <c r="E5" i="4" s="1"/>
  <c r="B5" i="4"/>
  <c r="O28" i="3"/>
  <c r="N28" i="3"/>
  <c r="M28" i="3"/>
  <c r="D28" i="3"/>
  <c r="C28" i="3"/>
  <c r="F28" i="3" s="1"/>
  <c r="O27" i="3"/>
  <c r="N27" i="3"/>
  <c r="M27" i="3"/>
  <c r="D27" i="3"/>
  <c r="G27" i="3" s="1"/>
  <c r="C27" i="3"/>
  <c r="F27" i="3" s="1"/>
  <c r="B27" i="3"/>
  <c r="O26" i="3"/>
  <c r="N26" i="3"/>
  <c r="M26" i="3"/>
  <c r="D26" i="3"/>
  <c r="G26" i="3" s="1"/>
  <c r="C26" i="3"/>
  <c r="F26" i="3" s="1"/>
  <c r="B26" i="3"/>
  <c r="O25" i="3"/>
  <c r="N25" i="3"/>
  <c r="M25" i="3"/>
  <c r="E25" i="3"/>
  <c r="D25" i="3"/>
  <c r="G25" i="3" s="1"/>
  <c r="C25" i="3"/>
  <c r="B25" i="3"/>
  <c r="O24" i="3"/>
  <c r="N24" i="3"/>
  <c r="M24" i="3"/>
  <c r="G24" i="3"/>
  <c r="F24" i="3"/>
  <c r="D24" i="3"/>
  <c r="C24" i="3"/>
  <c r="E24" i="3" s="1"/>
  <c r="B24" i="3"/>
  <c r="O23" i="3"/>
  <c r="N23" i="3"/>
  <c r="M23" i="3"/>
  <c r="D23" i="3"/>
  <c r="G23" i="3" s="1"/>
  <c r="C23" i="3"/>
  <c r="F23" i="3" s="1"/>
  <c r="B23" i="3"/>
  <c r="O22" i="3"/>
  <c r="N22" i="3"/>
  <c r="M22" i="3"/>
  <c r="D22" i="3"/>
  <c r="G22" i="3" s="1"/>
  <c r="C22" i="3"/>
  <c r="F22" i="3" s="1"/>
  <c r="B22" i="3"/>
  <c r="O21" i="3"/>
  <c r="N21" i="3"/>
  <c r="M21" i="3"/>
  <c r="E21" i="3"/>
  <c r="D21" i="3"/>
  <c r="G21" i="3" s="1"/>
  <c r="C21" i="3"/>
  <c r="B21" i="3"/>
  <c r="O20" i="3"/>
  <c r="N20" i="3"/>
  <c r="M20" i="3"/>
  <c r="G20" i="3"/>
  <c r="F20" i="3"/>
  <c r="D20" i="3"/>
  <c r="C20" i="3"/>
  <c r="E20" i="3" s="1"/>
  <c r="B20" i="3"/>
  <c r="O19" i="3"/>
  <c r="N19" i="3"/>
  <c r="M19" i="3"/>
  <c r="D19" i="3"/>
  <c r="G19" i="3" s="1"/>
  <c r="C19" i="3"/>
  <c r="F19" i="3" s="1"/>
  <c r="B19" i="3"/>
  <c r="O18" i="3"/>
  <c r="N18" i="3"/>
  <c r="M18" i="3"/>
  <c r="D18" i="3"/>
  <c r="G18" i="3" s="1"/>
  <c r="C18" i="3"/>
  <c r="F18" i="3" s="1"/>
  <c r="B18" i="3"/>
  <c r="O17" i="3"/>
  <c r="N17" i="3"/>
  <c r="M17" i="3"/>
  <c r="E17" i="3"/>
  <c r="D17" i="3"/>
  <c r="G17" i="3" s="1"/>
  <c r="C17" i="3"/>
  <c r="B17" i="3"/>
  <c r="O16" i="3"/>
  <c r="N16" i="3"/>
  <c r="M16" i="3"/>
  <c r="F16" i="3"/>
  <c r="D16" i="3"/>
  <c r="G16" i="3" s="1"/>
  <c r="C16" i="3"/>
  <c r="E16" i="3" s="1"/>
  <c r="B16" i="3"/>
  <c r="O15" i="3"/>
  <c r="N15" i="3"/>
  <c r="M15" i="3"/>
  <c r="D15" i="3"/>
  <c r="G15" i="3" s="1"/>
  <c r="C15" i="3"/>
  <c r="F15" i="3" s="1"/>
  <c r="B15" i="3"/>
  <c r="O14" i="3"/>
  <c r="N14" i="3"/>
  <c r="M14" i="3"/>
  <c r="D14" i="3"/>
  <c r="G14" i="3" s="1"/>
  <c r="C14" i="3"/>
  <c r="B14" i="3"/>
  <c r="O13" i="3"/>
  <c r="N13" i="3"/>
  <c r="M13" i="3"/>
  <c r="E13" i="3"/>
  <c r="D13" i="3"/>
  <c r="C13" i="3"/>
  <c r="B13" i="3"/>
  <c r="O12" i="3"/>
  <c r="N12" i="3"/>
  <c r="M12" i="3"/>
  <c r="F12" i="3"/>
  <c r="D12" i="3"/>
  <c r="G12" i="3" s="1"/>
  <c r="C12" i="3"/>
  <c r="E12" i="3" s="1"/>
  <c r="B12" i="3"/>
  <c r="O11" i="3"/>
  <c r="N11" i="3"/>
  <c r="M11" i="3"/>
  <c r="D11" i="3"/>
  <c r="G11" i="3" s="1"/>
  <c r="C11" i="3"/>
  <c r="F11" i="3" s="1"/>
  <c r="B11" i="3"/>
  <c r="O10" i="3"/>
  <c r="N10" i="3"/>
  <c r="M10" i="3"/>
  <c r="D10" i="3"/>
  <c r="G10" i="3" s="1"/>
  <c r="C10" i="3"/>
  <c r="B10" i="3"/>
  <c r="O9" i="3"/>
  <c r="N9" i="3"/>
  <c r="M9" i="3"/>
  <c r="E9" i="3"/>
  <c r="D9" i="3"/>
  <c r="G9" i="3" s="1"/>
  <c r="C9" i="3"/>
  <c r="B9" i="3"/>
  <c r="O8" i="3"/>
  <c r="N8" i="3"/>
  <c r="M8" i="3"/>
  <c r="F8" i="3"/>
  <c r="D8" i="3"/>
  <c r="G8" i="3" s="1"/>
  <c r="C8" i="3"/>
  <c r="E8" i="3" s="1"/>
  <c r="B8" i="3"/>
  <c r="O7" i="3"/>
  <c r="N7" i="3"/>
  <c r="M7" i="3"/>
  <c r="D7" i="3"/>
  <c r="G7" i="3" s="1"/>
  <c r="C7" i="3"/>
  <c r="F7" i="3" s="1"/>
  <c r="B7" i="3"/>
  <c r="O6" i="3"/>
  <c r="N6" i="3"/>
  <c r="M6" i="3"/>
  <c r="D6" i="3"/>
  <c r="G6" i="3" s="1"/>
  <c r="C6" i="3"/>
  <c r="B6" i="3"/>
  <c r="O5" i="3"/>
  <c r="N5" i="3"/>
  <c r="M5" i="3"/>
  <c r="E5" i="3"/>
  <c r="D5" i="3"/>
  <c r="G5" i="3" s="1"/>
  <c r="C5" i="3"/>
  <c r="B5" i="3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5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B6" i="7"/>
  <c r="B7" i="7"/>
  <c r="B8" i="7"/>
  <c r="B9" i="7"/>
  <c r="B10" i="7"/>
  <c r="B11" i="7"/>
  <c r="B12" i="7"/>
  <c r="B5" i="7"/>
  <c r="C12" i="7"/>
  <c r="C11" i="7"/>
  <c r="C10" i="7"/>
  <c r="C9" i="7"/>
  <c r="C8" i="7"/>
  <c r="C7" i="7"/>
  <c r="C6" i="7"/>
  <c r="C5" i="7"/>
  <c r="M28" i="1"/>
  <c r="N28" i="1"/>
  <c r="O28" i="1"/>
  <c r="I31" i="7"/>
  <c r="I32" i="7"/>
  <c r="E25" i="6" l="1"/>
  <c r="E9" i="6"/>
  <c r="E12" i="6"/>
  <c r="F8" i="6"/>
  <c r="E13" i="6"/>
  <c r="E16" i="6"/>
  <c r="E20" i="6"/>
  <c r="E24" i="6"/>
  <c r="E25" i="5"/>
  <c r="E8" i="5"/>
  <c r="E16" i="5"/>
  <c r="G13" i="3"/>
  <c r="G28" i="3"/>
  <c r="G5" i="4"/>
  <c r="G10" i="4"/>
  <c r="E20" i="4"/>
  <c r="G21" i="4"/>
  <c r="G25" i="4"/>
  <c r="G28" i="4"/>
  <c r="E8" i="4"/>
  <c r="G9" i="4"/>
  <c r="G14" i="4"/>
  <c r="F24" i="4"/>
  <c r="G7" i="4"/>
  <c r="G13" i="4"/>
  <c r="G18" i="4"/>
  <c r="G23" i="4"/>
  <c r="G24" i="4"/>
  <c r="E5" i="6"/>
  <c r="E6" i="6"/>
  <c r="E10" i="6"/>
  <c r="E14" i="6"/>
  <c r="E18" i="6"/>
  <c r="F21" i="6"/>
  <c r="E22" i="6"/>
  <c r="E26" i="6"/>
  <c r="F22" i="6"/>
  <c r="E23" i="6"/>
  <c r="E27" i="6"/>
  <c r="E28" i="6"/>
  <c r="E7" i="6"/>
  <c r="E11" i="6"/>
  <c r="E15" i="6"/>
  <c r="F18" i="6"/>
  <c r="E19" i="6"/>
  <c r="F13" i="5"/>
  <c r="E14" i="5"/>
  <c r="F17" i="5"/>
  <c r="E18" i="5"/>
  <c r="F21" i="5"/>
  <c r="E22" i="5"/>
  <c r="E26" i="5"/>
  <c r="E6" i="5"/>
  <c r="E7" i="5"/>
  <c r="E11" i="5"/>
  <c r="E15" i="5"/>
  <c r="E19" i="5"/>
  <c r="E23" i="5"/>
  <c r="E27" i="5"/>
  <c r="E28" i="5"/>
  <c r="F16" i="5"/>
  <c r="F20" i="5"/>
  <c r="F24" i="5"/>
  <c r="F5" i="5"/>
  <c r="F9" i="5"/>
  <c r="E10" i="5"/>
  <c r="F5" i="4"/>
  <c r="E6" i="4"/>
  <c r="F17" i="4"/>
  <c r="E18" i="4"/>
  <c r="F21" i="4"/>
  <c r="E22" i="4"/>
  <c r="F25" i="4"/>
  <c r="E26" i="4"/>
  <c r="F9" i="4"/>
  <c r="E10" i="4"/>
  <c r="F13" i="4"/>
  <c r="E14" i="4"/>
  <c r="E7" i="4"/>
  <c r="E11" i="4"/>
  <c r="E15" i="4"/>
  <c r="E19" i="4"/>
  <c r="E23" i="4"/>
  <c r="E27" i="4"/>
  <c r="E28" i="4"/>
  <c r="E6" i="3"/>
  <c r="F9" i="3"/>
  <c r="E14" i="3"/>
  <c r="F17" i="3"/>
  <c r="F21" i="3"/>
  <c r="F25" i="3"/>
  <c r="E26" i="3"/>
  <c r="F6" i="3"/>
  <c r="E7" i="3"/>
  <c r="F10" i="3"/>
  <c r="E11" i="3"/>
  <c r="F14" i="3"/>
  <c r="E15" i="3"/>
  <c r="E19" i="3"/>
  <c r="E23" i="3"/>
  <c r="E27" i="3"/>
  <c r="E28" i="3"/>
  <c r="F5" i="3"/>
  <c r="E10" i="3"/>
  <c r="F13" i="3"/>
  <c r="E18" i="3"/>
  <c r="E22" i="3"/>
  <c r="F30" i="7" l="1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D10" i="7"/>
  <c r="F10" i="7"/>
  <c r="E5" i="7"/>
  <c r="F9" i="7" l="1"/>
  <c r="F11" i="7"/>
  <c r="D7" i="7"/>
  <c r="E8" i="7"/>
  <c r="F5" i="7"/>
  <c r="F7" i="7"/>
  <c r="E9" i="7"/>
  <c r="E12" i="7"/>
  <c r="F8" i="7"/>
  <c r="D11" i="7"/>
  <c r="D6" i="7"/>
  <c r="F12" i="7"/>
  <c r="D5" i="7"/>
  <c r="D9" i="7"/>
  <c r="E6" i="7"/>
  <c r="E10" i="7"/>
  <c r="F6" i="7"/>
  <c r="E7" i="7"/>
  <c r="D8" i="7"/>
  <c r="E11" i="7"/>
  <c r="D12" i="7"/>
  <c r="E24" i="1" l="1"/>
  <c r="E20" i="1"/>
  <c r="E16" i="1"/>
  <c r="E8" i="1"/>
  <c r="G6" i="1"/>
  <c r="E12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B6" i="1"/>
  <c r="B7" i="1"/>
  <c r="B8" i="1"/>
  <c r="B9" i="1"/>
  <c r="B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E26" i="1" l="1"/>
  <c r="E18" i="1"/>
  <c r="E22" i="1"/>
  <c r="E14" i="1"/>
  <c r="E6" i="1"/>
  <c r="E27" i="1"/>
  <c r="E23" i="1"/>
  <c r="E19" i="1"/>
  <c r="E15" i="1"/>
  <c r="E11" i="1"/>
  <c r="E7" i="1"/>
  <c r="F6" i="1"/>
  <c r="E25" i="1"/>
  <c r="E21" i="1"/>
  <c r="E17" i="1"/>
  <c r="E13" i="1"/>
  <c r="E9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E28" i="1" l="1"/>
  <c r="F28" i="1"/>
  <c r="G28" i="1"/>
  <c r="G5" i="1"/>
  <c r="F5" i="1"/>
  <c r="B5" i="1"/>
  <c r="O5" i="1"/>
  <c r="N5" i="1"/>
  <c r="M5" i="1"/>
  <c r="E5" i="1" l="1"/>
</calcChain>
</file>

<file path=xl/sharedStrings.xml><?xml version="1.0" encoding="utf-8"?>
<sst xmlns="http://schemas.openxmlformats.org/spreadsheetml/2006/main" count="357" uniqueCount="59">
  <si>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</si>
  <si>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</si>
  <si>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</si>
  <si>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</si>
  <si>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</si>
  <si>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</si>
  <si>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</si>
  <si>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</si>
  <si>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</si>
  <si>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</si>
  <si>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</si>
  <si>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</si>
  <si>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</si>
  <si>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</si>
  <si>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</si>
  <si>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</si>
  <si>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</si>
  <si>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</si>
  <si>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</si>
  <si>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</si>
  <si>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</si>
  <si>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</si>
  <si>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</si>
  <si>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</si>
  <si>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</si>
  <si>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</si>
  <si>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</si>
  <si>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</si>
  <si>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</si>
  <si>
    <t>MOTOR TPL</t>
  </si>
  <si>
    <t>MoD</t>
  </si>
  <si>
    <t>1 EUR = 26.245 Kroon - CZK (December 31st, 2020)</t>
  </si>
  <si>
    <t>2020</t>
  </si>
  <si>
    <t>1 EUR = 24.860 Kroon - CZK (December 31st, 2021)</t>
  </si>
  <si>
    <t>Market porfolio at December 31st, 2021</t>
  </si>
  <si>
    <t>2021</t>
  </si>
  <si>
    <t>GČP</t>
  </si>
  <si>
    <t>KOOP</t>
  </si>
  <si>
    <t>ALLIANZ</t>
  </si>
  <si>
    <t>ČSOBP</t>
  </si>
  <si>
    <t>ČPP</t>
  </si>
  <si>
    <t>UNIQA</t>
  </si>
  <si>
    <t>NN</t>
  </si>
  <si>
    <t>CARDIF</t>
  </si>
  <si>
    <t>METLIFE</t>
  </si>
  <si>
    <t>DIRECT</t>
  </si>
  <si>
    <t>KP</t>
  </si>
  <si>
    <t>COLONNADE</t>
  </si>
  <si>
    <t>SLAVIA</t>
  </si>
  <si>
    <t>HVP</t>
  </si>
  <si>
    <t>MAXIMA</t>
  </si>
  <si>
    <t>ERV</t>
  </si>
  <si>
    <t>ERGO</t>
  </si>
  <si>
    <t>HDI</t>
  </si>
  <si>
    <t>D.A.S.</t>
  </si>
  <si>
    <t>SIMPLEA</t>
  </si>
  <si>
    <t>YOUPLUS</t>
  </si>
  <si>
    <t>HALALI</t>
  </si>
  <si>
    <t>ČKP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</si>
</sst>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9" fillId="0" borderId="0"/>
    <xf numFmtId="0" fontId="4" fillId="0" borderId="0"/>
  </cellStyleXfs>
  <cellXfs count="58">
    <xf numFmtId="0" fontId="0" fillId="0" borderId="0" xfId="0"/>
    <xf numFmtId="0" fontId="6" fillId="0" borderId="0" xfId="0" applyFont="1"/>
    <xf numFmtId="0" fontId="6" fillId="0" borderId="0" xfId="0" applyFont="1" applyFill="1"/>
    <xf numFmtId="164" fontId="6" fillId="0" borderId="1" xfId="1" applyFont="1" applyFill="1" applyBorder="1"/>
    <xf numFmtId="0" fontId="6" fillId="0" borderId="0" xfId="0" applyFont="1" applyFill="1" applyBorder="1"/>
    <xf numFmtId="0" fontId="7" fillId="0" borderId="0" xfId="0" applyFont="1"/>
    <xf numFmtId="0" fontId="7" fillId="0" borderId="2" xfId="0" applyFont="1" applyFill="1" applyBorder="1" applyAlignment="1"/>
    <xf numFmtId="0" fontId="6" fillId="4" borderId="0" xfId="0" applyFont="1" applyFill="1" applyBorder="1"/>
    <xf numFmtId="0" fontId="6" fillId="4" borderId="0" xfId="0" applyFont="1" applyFill="1"/>
    <xf numFmtId="0" fontId="10" fillId="4" borderId="0" xfId="2" applyFont="1" applyFill="1"/>
    <xf numFmtId="0" fontId="6" fillId="0" borderId="1" xfId="3" applyFont="1" applyFill="1" applyBorder="1"/>
    <xf numFmtId="0" fontId="10" fillId="4" borderId="1" xfId="0" applyFont="1" applyFill="1" applyBorder="1" applyAlignment="1">
      <alignment horizontal="center" vertical="center"/>
    </xf>
    <xf numFmtId="0" fontId="12" fillId="0" borderId="0" xfId="2" applyFont="1" applyFill="1"/>
    <xf numFmtId="164" fontId="8" fillId="0" borderId="1" xfId="1" applyFont="1" applyFill="1" applyBorder="1" applyAlignment="1">
      <alignment vertical="top" wrapText="1"/>
    </xf>
    <xf numFmtId="164" fontId="6" fillId="0" borderId="0" xfId="1" applyFont="1" applyFill="1"/>
    <xf numFmtId="164" fontId="7" fillId="0" borderId="2" xfId="1" applyFont="1" applyFill="1" applyBorder="1" applyAlignment="1"/>
    <xf numFmtId="164" fontId="10" fillId="4" borderId="1" xfId="1" applyFont="1" applyFill="1" applyBorder="1" applyAlignment="1">
      <alignment horizontal="center" vertical="center"/>
    </xf>
    <xf numFmtId="164" fontId="6" fillId="0" borderId="0" xfId="1" applyFont="1"/>
    <xf numFmtId="164" fontId="6" fillId="4" borderId="0" xfId="1" applyFont="1" applyFill="1"/>
    <xf numFmtId="49" fontId="10" fillId="4" borderId="1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3" fillId="0" borderId="0" xfId="0" applyFont="1"/>
    <xf numFmtId="0" fontId="2" fillId="0" borderId="0" xfId="0" applyFont="1"/>
    <xf numFmtId="164" fontId="6" fillId="0" borderId="0" xfId="0" applyNumberFormat="1" applyFont="1"/>
    <xf numFmtId="0" fontId="14" fillId="0" borderId="0" xfId="0" applyFont="1"/>
    <xf numFmtId="0" fontId="1" fillId="0" borderId="0" xfId="0" applyFont="1"/>
    <xf numFmtId="0" fontId="14" fillId="0" borderId="2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5" borderId="1" xfId="0" applyFont="1" applyFill="1" applyBorder="1"/>
    <xf numFmtId="0" fontId="16" fillId="0" borderId="0" xfId="0" applyFont="1"/>
    <xf numFmtId="0" fontId="15" fillId="0" borderId="1" xfId="0" applyFont="1" applyFill="1" applyBorder="1" applyAlignment="1">
      <alignment horizontal="left" indent="2"/>
    </xf>
    <xf numFmtId="0" fontId="17" fillId="0" borderId="1" xfId="0" applyFont="1" applyFill="1" applyBorder="1" applyAlignment="1">
      <alignment horizontal="left" indent="5"/>
    </xf>
    <xf numFmtId="164" fontId="1" fillId="0" borderId="1" xfId="1" applyFont="1" applyFill="1" applyBorder="1"/>
    <xf numFmtId="0" fontId="17" fillId="0" borderId="1" xfId="0" applyFont="1" applyFill="1" applyBorder="1" applyAlignment="1">
      <alignment horizontal="left" indent="2"/>
    </xf>
    <xf numFmtId="0" fontId="18" fillId="0" borderId="0" xfId="0" applyFont="1" applyFill="1"/>
    <xf numFmtId="0" fontId="19" fillId="0" borderId="0" xfId="0" applyFont="1"/>
    <xf numFmtId="0" fontId="1" fillId="0" borderId="0" xfId="0" applyFont="1" applyFill="1"/>
    <xf numFmtId="0" fontId="1" fillId="4" borderId="0" xfId="0" applyFont="1" applyFill="1"/>
    <xf numFmtId="0" fontId="14" fillId="2" borderId="2" xfId="0" applyFont="1" applyFill="1" applyBorder="1" applyAlignment="1">
      <alignment horizontal="center"/>
    </xf>
    <xf numFmtId="0" fontId="1" fillId="2" borderId="0" xfId="0" applyFont="1" applyFill="1"/>
    <xf numFmtId="164" fontId="14" fillId="0" borderId="1" xfId="1" applyFont="1" applyFill="1" applyBorder="1"/>
    <xf numFmtId="164" fontId="5" fillId="0" borderId="1" xfId="1" applyFont="1" applyFill="1" applyBorder="1"/>
    <xf numFmtId="164" fontId="20" fillId="0" borderId="1" xfId="1" applyFont="1" applyFill="1" applyBorder="1"/>
    <xf numFmtId="43" fontId="14" fillId="0" borderId="0" xfId="0" applyNumberFormat="1" applyFont="1"/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4" fontId="21" fillId="0" borderId="1" xfId="1" applyFont="1" applyFill="1" applyBorder="1"/>
    <xf numFmtId="0" fontId="21" fillId="0" borderId="1" xfId="0" applyFont="1" applyFill="1" applyBorder="1" applyAlignment="1"/>
    <xf numFmtId="0" fontId="21" fillId="0" borderId="0" xfId="0" applyFont="1" applyFill="1" applyBorder="1"/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5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33"/>
  <sheetViews>
    <sheetView tabSelected="1" view="pageBreakPreview" zoomScaleNormal="85" zoomScaleSheetLayoutView="100" workbookViewId="0">
      <selection activeCell="E1" sqref="E1:F1048576"/>
    </sheetView>
  </sheetViews>
  <sheetFormatPr defaultRowHeight="15" x14ac:dyDescent="0.25"/>
  <cols>
    <col min="1" max="1" width="32.85546875" style="26" customWidth="1"/>
    <col min="2" max="3" width="13.140625" style="26" bestFit="1" customWidth="1"/>
    <col min="4" max="4" width="12.5703125" style="26" customWidth="1"/>
    <col min="5" max="6" width="9.42578125" style="26" bestFit="1" customWidth="1"/>
    <col min="7" max="9" width="16.7109375" style="26" bestFit="1" customWidth="1"/>
    <col min="10" max="10" width="13.28515625" style="26" bestFit="1" customWidth="1"/>
    <col min="11" max="11" width="13.140625" style="26" bestFit="1" customWidth="1"/>
    <col min="12" max="16384" width="9.140625" style="26"/>
  </cols>
  <sheetData>
    <row r="1" spans="1:6" x14ac:dyDescent="0.25">
      <c r="A1" s="25" t="s">
        <v>34</v>
      </c>
      <c r="E1" s="27"/>
    </row>
    <row r="2" spans="1:6" x14ac:dyDescent="0.25">
      <c r="A2" s="51" t="s">
        <v>18</v>
      </c>
      <c r="B2" s="52" t="s">
        <v>8</v>
      </c>
      <c r="C2" s="52"/>
      <c r="D2" s="52"/>
      <c r="E2" s="53" t="s">
        <v>19</v>
      </c>
      <c r="F2" s="53"/>
    </row>
    <row r="3" spans="1:6" x14ac:dyDescent="0.25">
      <c r="A3" s="51"/>
      <c r="B3" s="28">
        <v>2021</v>
      </c>
      <c r="C3" s="28">
        <v>2020</v>
      </c>
      <c r="D3" s="28" t="s">
        <v>9</v>
      </c>
      <c r="E3" s="28">
        <v>2021</v>
      </c>
      <c r="F3" s="28">
        <v>2020</v>
      </c>
    </row>
    <row r="4" spans="1:6" x14ac:dyDescent="0.25">
      <c r="A4" s="51"/>
      <c r="B4" s="29" t="s">
        <v>10</v>
      </c>
      <c r="C4" s="46" t="s">
        <v>10</v>
      </c>
      <c r="D4" s="29" t="s">
        <v>3</v>
      </c>
      <c r="E4" s="29" t="s">
        <v>3</v>
      </c>
      <c r="F4" s="29" t="s">
        <v>3</v>
      </c>
    </row>
    <row r="5" spans="1:6" s="31" customFormat="1" x14ac:dyDescent="0.25">
      <c r="A5" s="30" t="s">
        <v>2</v>
      </c>
      <c r="B5" s="44">
        <f>B23/24.86</f>
        <v>5914.9953338696705</v>
      </c>
      <c r="C5" s="44">
        <f>C23/26.245</f>
        <v>5368.6876738426372</v>
      </c>
      <c r="D5" s="44">
        <f>B5*100/C5-100</f>
        <v>10.175813778267596</v>
      </c>
      <c r="E5" s="44">
        <f>B5*100/$B$5</f>
        <v>100</v>
      </c>
      <c r="F5" s="44">
        <f>C5*100/$C$5</f>
        <v>100</v>
      </c>
    </row>
    <row r="6" spans="1:6" s="31" customFormat="1" x14ac:dyDescent="0.25">
      <c r="A6" s="30" t="s">
        <v>20</v>
      </c>
      <c r="B6" s="44">
        <f t="shared" ref="B6:B12" si="0">B24/24.86</f>
        <v>1940.4537007240547</v>
      </c>
      <c r="C6" s="44">
        <f t="shared" ref="B6:C12" si="1">C24/26.245</f>
        <v>1811.7095446751762</v>
      </c>
      <c r="D6" s="44">
        <f t="shared" ref="D6:D12" si="2">B6*100/C6-100</f>
        <v>7.1062249700716364</v>
      </c>
      <c r="E6" s="44">
        <f t="shared" ref="E6:E12" si="3">B6*100/$B$5</f>
        <v>32.805667480629836</v>
      </c>
      <c r="F6" s="44">
        <f t="shared" ref="F6:F12" si="4">C6*100/$C$5</f>
        <v>33.745854755198401</v>
      </c>
    </row>
    <row r="7" spans="1:6" s="31" customFormat="1" x14ac:dyDescent="0.25">
      <c r="A7" s="30" t="s">
        <v>21</v>
      </c>
      <c r="B7" s="44">
        <f t="shared" si="0"/>
        <v>3974.5416331456154</v>
      </c>
      <c r="C7" s="44">
        <f t="shared" si="1"/>
        <v>3556.9781291674603</v>
      </c>
      <c r="D7" s="44">
        <f t="shared" si="2"/>
        <v>11.739276678540875</v>
      </c>
      <c r="E7" s="44">
        <f t="shared" si="3"/>
        <v>67.19433251937015</v>
      </c>
      <c r="F7" s="44">
        <f t="shared" si="4"/>
        <v>66.254145244801578</v>
      </c>
    </row>
    <row r="8" spans="1:6" s="31" customFormat="1" x14ac:dyDescent="0.25">
      <c r="A8" s="32" t="s">
        <v>22</v>
      </c>
      <c r="B8" s="43">
        <f t="shared" si="0"/>
        <v>2164.8069991954949</v>
      </c>
      <c r="C8" s="43">
        <f t="shared" si="1"/>
        <v>1937.608649266527</v>
      </c>
      <c r="D8" s="43">
        <f t="shared" si="2"/>
        <v>11.725708904890197</v>
      </c>
      <c r="E8" s="43">
        <f t="shared" si="3"/>
        <v>36.598625645563253</v>
      </c>
      <c r="F8" s="43">
        <f t="shared" si="4"/>
        <v>36.090917687519038</v>
      </c>
    </row>
    <row r="9" spans="1:6" x14ac:dyDescent="0.25">
      <c r="A9" s="33" t="s">
        <v>23</v>
      </c>
      <c r="B9" s="43">
        <f t="shared" si="0"/>
        <v>1029.1836685438457</v>
      </c>
      <c r="C9" s="43">
        <f t="shared" si="1"/>
        <v>913.48965517241379</v>
      </c>
      <c r="D9" s="43">
        <f t="shared" si="2"/>
        <v>12.665060049267396</v>
      </c>
      <c r="E9" s="43">
        <f t="shared" si="3"/>
        <v>17.399568561798674</v>
      </c>
      <c r="F9" s="43">
        <f t="shared" si="4"/>
        <v>17.015138720457241</v>
      </c>
    </row>
    <row r="10" spans="1:6" x14ac:dyDescent="0.25">
      <c r="A10" s="33" t="s">
        <v>11</v>
      </c>
      <c r="B10" s="43">
        <f t="shared" si="0"/>
        <v>1135.6233306516492</v>
      </c>
      <c r="C10" s="43">
        <f t="shared" si="1"/>
        <v>1024.1189940941131</v>
      </c>
      <c r="D10" s="43">
        <f t="shared" si="2"/>
        <v>10.887830144793625</v>
      </c>
      <c r="E10" s="43">
        <f t="shared" si="3"/>
        <v>19.199057083764576</v>
      </c>
      <c r="F10" s="43">
        <f t="shared" si="4"/>
        <v>19.075778967061797</v>
      </c>
    </row>
    <row r="11" spans="1:6" x14ac:dyDescent="0.25">
      <c r="A11" s="35" t="s">
        <v>24</v>
      </c>
      <c r="B11" s="43">
        <f t="shared" si="0"/>
        <v>880.47751407884152</v>
      </c>
      <c r="C11" s="43">
        <f t="shared" si="1"/>
        <v>806.91895599161739</v>
      </c>
      <c r="D11" s="43">
        <f t="shared" si="2"/>
        <v>9.1159784438114286</v>
      </c>
      <c r="E11" s="43">
        <f t="shared" si="3"/>
        <v>14.885514939245457</v>
      </c>
      <c r="F11" s="43">
        <f t="shared" si="4"/>
        <v>15.030096832100968</v>
      </c>
    </row>
    <row r="12" spans="1:6" x14ac:dyDescent="0.25">
      <c r="A12" s="35" t="s">
        <v>25</v>
      </c>
      <c r="B12" s="43">
        <f t="shared" si="0"/>
        <v>568.36242960579239</v>
      </c>
      <c r="C12" s="43">
        <f t="shared" si="1"/>
        <v>494.9923032958659</v>
      </c>
      <c r="D12" s="43">
        <f t="shared" si="2"/>
        <v>14.822478212569678</v>
      </c>
      <c r="E12" s="43">
        <f t="shared" si="3"/>
        <v>9.608839864189072</v>
      </c>
      <c r="F12" s="43">
        <f t="shared" si="4"/>
        <v>9.219986957102595</v>
      </c>
    </row>
    <row r="13" spans="1:6" x14ac:dyDescent="0.25">
      <c r="A13" s="36" t="s">
        <v>26</v>
      </c>
    </row>
    <row r="14" spans="1:6" x14ac:dyDescent="0.25">
      <c r="A14" s="37" t="s">
        <v>27</v>
      </c>
      <c r="E14" s="38"/>
      <c r="F14" s="38"/>
    </row>
    <row r="15" spans="1:6" x14ac:dyDescent="0.25">
      <c r="A15" s="9" t="s">
        <v>4</v>
      </c>
      <c r="B15" s="39"/>
      <c r="D15" s="9" t="s">
        <v>5</v>
      </c>
      <c r="E15" s="2"/>
      <c r="F15" s="38"/>
    </row>
    <row r="16" spans="1:6" x14ac:dyDescent="0.25">
      <c r="A16" s="38" t="s">
        <v>33</v>
      </c>
      <c r="B16" s="22"/>
      <c r="D16" s="12" t="s">
        <v>7</v>
      </c>
      <c r="E16" s="2"/>
      <c r="F16" s="38"/>
    </row>
    <row r="17" spans="1:11" x14ac:dyDescent="0.25">
      <c r="A17" s="38" t="s">
        <v>31</v>
      </c>
      <c r="D17" s="12" t="s">
        <v>6</v>
      </c>
      <c r="E17" s="2"/>
      <c r="F17" s="38"/>
    </row>
    <row r="18" spans="1:11" x14ac:dyDescent="0.25">
      <c r="A18" s="38"/>
    </row>
    <row r="19" spans="1:11" x14ac:dyDescent="0.25">
      <c r="A19" s="25" t="s">
        <v>34</v>
      </c>
      <c r="E19" s="40" t="s">
        <v>28</v>
      </c>
      <c r="F19" s="41"/>
    </row>
    <row r="20" spans="1:11" x14ac:dyDescent="0.25">
      <c r="A20" s="51" t="s">
        <v>18</v>
      </c>
      <c r="B20" s="52" t="s">
        <v>8</v>
      </c>
      <c r="C20" s="52"/>
      <c r="D20" s="52"/>
      <c r="E20" s="53" t="s">
        <v>19</v>
      </c>
      <c r="F20" s="53"/>
    </row>
    <row r="21" spans="1:11" x14ac:dyDescent="0.25">
      <c r="A21" s="51"/>
      <c r="B21" s="28">
        <v>2021</v>
      </c>
      <c r="C21" s="28">
        <v>2020</v>
      </c>
      <c r="D21" s="28" t="s">
        <v>9</v>
      </c>
      <c r="E21" s="28">
        <v>2021</v>
      </c>
      <c r="F21" s="28">
        <v>2020</v>
      </c>
    </row>
    <row r="22" spans="1:11" x14ac:dyDescent="0.25">
      <c r="A22" s="51"/>
      <c r="B22" s="29" t="s">
        <v>0</v>
      </c>
      <c r="C22" s="29" t="s">
        <v>0</v>
      </c>
      <c r="D22" s="29" t="s">
        <v>3</v>
      </c>
      <c r="E22" s="29" t="s">
        <v>3</v>
      </c>
      <c r="F22" s="29" t="s">
        <v>3</v>
      </c>
      <c r="G22"/>
      <c r="H22"/>
      <c r="I22"/>
    </row>
    <row r="23" spans="1:11" s="25" customFormat="1" x14ac:dyDescent="0.25">
      <c r="A23" s="30" t="s">
        <v>2</v>
      </c>
      <c r="B23" s="42">
        <v>147046.78400000001</v>
      </c>
      <c r="C23" s="42">
        <v>140901.20800000001</v>
      </c>
      <c r="D23" s="42">
        <f>B23*100/C23-100</f>
        <v>4.3616205192506357</v>
      </c>
      <c r="E23" s="42">
        <f t="shared" ref="E23:E30" si="5">B23*100/$B$23</f>
        <v>100</v>
      </c>
      <c r="F23" s="42">
        <f t="shared" ref="F23:F30" si="6">C23*100/$C$23</f>
        <v>100</v>
      </c>
      <c r="G23"/>
      <c r="H23"/>
      <c r="I23"/>
      <c r="K23" s="45"/>
    </row>
    <row r="24" spans="1:11" s="25" customFormat="1" x14ac:dyDescent="0.25">
      <c r="A24" s="30" t="s">
        <v>20</v>
      </c>
      <c r="B24" s="42">
        <v>48239.678999999996</v>
      </c>
      <c r="C24" s="42">
        <v>47548.317000000003</v>
      </c>
      <c r="D24" s="42">
        <f t="shared" ref="D24:D30" si="7">B24*100/C24-100</f>
        <v>1.4540199183074947</v>
      </c>
      <c r="E24" s="42">
        <f t="shared" si="5"/>
        <v>32.805667480629829</v>
      </c>
      <c r="F24" s="42">
        <f t="shared" si="6"/>
        <v>33.745854755198408</v>
      </c>
      <c r="G24"/>
      <c r="H24"/>
      <c r="I24"/>
      <c r="K24" s="45"/>
    </row>
    <row r="25" spans="1:11" s="25" customFormat="1" x14ac:dyDescent="0.25">
      <c r="A25" s="30" t="s">
        <v>21</v>
      </c>
      <c r="B25" s="42">
        <v>98807.104999999996</v>
      </c>
      <c r="C25" s="42">
        <v>93352.891000000003</v>
      </c>
      <c r="D25" s="42">
        <f t="shared" si="7"/>
        <v>5.8425764232625568</v>
      </c>
      <c r="E25" s="42">
        <f t="shared" si="5"/>
        <v>67.19433251937015</v>
      </c>
      <c r="F25" s="42">
        <f t="shared" si="6"/>
        <v>66.254145244801578</v>
      </c>
      <c r="G25"/>
      <c r="H25"/>
      <c r="I25"/>
      <c r="K25" s="45"/>
    </row>
    <row r="26" spans="1:11" s="25" customFormat="1" x14ac:dyDescent="0.25">
      <c r="A26" s="32" t="s">
        <v>22</v>
      </c>
      <c r="B26" s="43">
        <v>53817.101999999999</v>
      </c>
      <c r="C26" s="43">
        <v>50852.539000000004</v>
      </c>
      <c r="D26" s="42">
        <f t="shared" si="7"/>
        <v>5.8297246475736415</v>
      </c>
      <c r="E26" s="42">
        <f t="shared" si="5"/>
        <v>36.598625645563246</v>
      </c>
      <c r="F26" s="42">
        <f t="shared" si="6"/>
        <v>36.090917687519045</v>
      </c>
      <c r="G26"/>
      <c r="H26"/>
      <c r="I26"/>
      <c r="K26" s="45"/>
    </row>
    <row r="27" spans="1:11" x14ac:dyDescent="0.25">
      <c r="A27" s="33" t="s">
        <v>23</v>
      </c>
      <c r="B27" s="43">
        <v>25585.506000000001</v>
      </c>
      <c r="C27" s="43">
        <v>23974.536</v>
      </c>
      <c r="D27" s="34">
        <f t="shared" si="7"/>
        <v>6.7195043941622146</v>
      </c>
      <c r="E27" s="34">
        <f t="shared" si="5"/>
        <v>17.39956856179867</v>
      </c>
      <c r="F27" s="34">
        <f t="shared" si="6"/>
        <v>17.015138720457244</v>
      </c>
      <c r="G27"/>
      <c r="H27"/>
      <c r="I27"/>
      <c r="J27" s="25"/>
      <c r="K27" s="45"/>
    </row>
    <row r="28" spans="1:11" x14ac:dyDescent="0.25">
      <c r="A28" s="33" t="s">
        <v>11</v>
      </c>
      <c r="B28" s="43">
        <v>28231.596000000001</v>
      </c>
      <c r="C28" s="43">
        <v>26878.003000000001</v>
      </c>
      <c r="D28" s="34">
        <f t="shared" si="7"/>
        <v>5.036062389010084</v>
      </c>
      <c r="E28" s="34">
        <f t="shared" si="5"/>
        <v>19.199057083764579</v>
      </c>
      <c r="F28" s="34">
        <f t="shared" si="6"/>
        <v>19.075778967061801</v>
      </c>
      <c r="G28"/>
      <c r="H28"/>
      <c r="I28"/>
      <c r="J28" s="25"/>
      <c r="K28" s="45"/>
    </row>
    <row r="29" spans="1:11" x14ac:dyDescent="0.25">
      <c r="A29" s="35" t="s">
        <v>24</v>
      </c>
      <c r="B29" s="43">
        <v>21888.670999999998</v>
      </c>
      <c r="C29" s="43">
        <v>21177.588</v>
      </c>
      <c r="D29" s="34">
        <f t="shared" si="7"/>
        <v>3.3577147690284477</v>
      </c>
      <c r="E29" s="34">
        <f t="shared" si="5"/>
        <v>14.885514939245454</v>
      </c>
      <c r="F29" s="34">
        <f t="shared" si="6"/>
        <v>15.030096832100968</v>
      </c>
      <c r="G29"/>
      <c r="H29"/>
      <c r="I29"/>
      <c r="J29" s="25"/>
      <c r="K29" s="45"/>
    </row>
    <row r="30" spans="1:11" x14ac:dyDescent="0.25">
      <c r="A30" s="35" t="s">
        <v>25</v>
      </c>
      <c r="B30" s="43">
        <v>14129.49</v>
      </c>
      <c r="C30" s="43">
        <v>12991.073</v>
      </c>
      <c r="D30" s="34">
        <f t="shared" si="7"/>
        <v>8.7630713798621542</v>
      </c>
      <c r="E30" s="34">
        <f t="shared" si="5"/>
        <v>9.608839864189072</v>
      </c>
      <c r="F30" s="34">
        <f t="shared" si="6"/>
        <v>9.219986957102595</v>
      </c>
      <c r="G30"/>
      <c r="H30"/>
      <c r="I30"/>
      <c r="J30" s="25"/>
      <c r="K30" s="45"/>
    </row>
    <row r="31" spans="1:11" x14ac:dyDescent="0.25">
      <c r="A31" s="36" t="s">
        <v>26</v>
      </c>
      <c r="I31" s="45">
        <f t="shared" ref="I31:I32" si="8">H31-B31</f>
        <v>0</v>
      </c>
    </row>
    <row r="32" spans="1:11" x14ac:dyDescent="0.25">
      <c r="A32" s="37" t="s">
        <v>27</v>
      </c>
      <c r="I32" s="45">
        <f t="shared" si="8"/>
        <v>0</v>
      </c>
    </row>
    <row r="33" spans="1:1" x14ac:dyDescent="0.25">
      <c r="A33" s="38"/>
    </row>
  </sheetData>
  <mergeCells count="6">
    <mergeCell ref="A2:A4"/>
    <mergeCell ref="B2:D2"/>
    <mergeCell ref="E2:F2"/>
    <mergeCell ref="A20:A22"/>
    <mergeCell ref="B20:D20"/>
    <mergeCell ref="E20:F20"/>
  </mergeCells>
  <conditionalFormatting sqref="A16:A18">
    <cfRule type="cellIs" dxfId="49" priority="1" operator="equal">
      <formula>"Gross claims paid"</formula>
    </cfRule>
    <cfRule type="cellIs" dxfId="48" priority="2" operator="equal">
      <formula>#REF!</formula>
    </cfRule>
  </conditionalFormatting>
  <pageMargins left="0.7" right="0.7" top="0.75" bottom="0.75" header="0.3" footer="0.3"/>
  <pageSetup scale="8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view="pageBreakPreview" topLeftCell="A16" zoomScale="85" zoomScaleNormal="85" zoomScaleSheetLayoutView="85" workbookViewId="0">
      <selection activeCell="J5" sqref="J5:L28"/>
    </sheetView>
  </sheetViews>
  <sheetFormatPr defaultColWidth="56.28515625" defaultRowHeight="12.75" x14ac:dyDescent="0.2"/>
  <cols>
    <col min="1" max="1" width="3.140625" style="1" customWidth="1"/>
    <col min="2" max="2" width="33.140625" style="1" customWidth="1"/>
    <col min="3" max="4" width="13" style="17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7.710937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 x14ac:dyDescent="0.2">
      <c r="A1" s="5" t="s">
        <v>2</v>
      </c>
      <c r="B1" s="1"/>
      <c r="C1" s="14"/>
      <c r="D1" s="15"/>
      <c r="E1" s="6"/>
      <c r="F1" s="6"/>
      <c r="G1" s="6"/>
      <c r="I1" s="5" t="s">
        <v>2</v>
      </c>
      <c r="J1" s="1"/>
      <c r="K1" s="2"/>
      <c r="L1" s="6"/>
      <c r="M1" s="57" t="s">
        <v>16</v>
      </c>
      <c r="N1" s="57"/>
      <c r="O1" s="57"/>
    </row>
    <row r="2" spans="1:19" s="4" customFormat="1" x14ac:dyDescent="0.2">
      <c r="A2" s="54" t="s">
        <v>14</v>
      </c>
      <c r="B2" s="54" t="s">
        <v>1</v>
      </c>
      <c r="C2" s="55" t="s">
        <v>8</v>
      </c>
      <c r="D2" s="55"/>
      <c r="E2" s="55"/>
      <c r="F2" s="56" t="s">
        <v>15</v>
      </c>
      <c r="G2" s="56"/>
      <c r="I2" s="54" t="s">
        <v>14</v>
      </c>
      <c r="J2" s="54" t="s">
        <v>1</v>
      </c>
      <c r="K2" s="55" t="s">
        <v>8</v>
      </c>
      <c r="L2" s="55"/>
      <c r="M2" s="55"/>
      <c r="N2" s="56" t="s">
        <v>15</v>
      </c>
      <c r="O2" s="56"/>
    </row>
    <row r="3" spans="1:19" s="4" customFormat="1" x14ac:dyDescent="0.2">
      <c r="A3" s="54"/>
      <c r="B3" s="54"/>
      <c r="C3" s="19" t="s">
        <v>35</v>
      </c>
      <c r="D3" s="19" t="s">
        <v>32</v>
      </c>
      <c r="E3" s="20" t="s">
        <v>9</v>
      </c>
      <c r="F3" s="19" t="s">
        <v>35</v>
      </c>
      <c r="G3" s="19" t="s">
        <v>32</v>
      </c>
      <c r="I3" s="54"/>
      <c r="J3" s="54"/>
      <c r="K3" s="19" t="s">
        <v>35</v>
      </c>
      <c r="L3" s="19" t="s">
        <v>32</v>
      </c>
      <c r="M3" s="20" t="s">
        <v>9</v>
      </c>
      <c r="N3" s="19" t="s">
        <v>35</v>
      </c>
      <c r="O3" s="19" t="s">
        <v>32</v>
      </c>
    </row>
    <row r="4" spans="1:19" s="4" customFormat="1" x14ac:dyDescent="0.2">
      <c r="A4" s="54"/>
      <c r="B4" s="54"/>
      <c r="C4" s="16" t="s">
        <v>10</v>
      </c>
      <c r="D4" s="16" t="s">
        <v>10</v>
      </c>
      <c r="E4" s="11" t="s">
        <v>3</v>
      </c>
      <c r="F4" s="11" t="s">
        <v>3</v>
      </c>
      <c r="G4" s="11" t="s">
        <v>3</v>
      </c>
      <c r="I4" s="54"/>
      <c r="J4" s="54"/>
      <c r="K4" s="11" t="s">
        <v>0</v>
      </c>
      <c r="L4" s="11" t="s">
        <v>0</v>
      </c>
      <c r="M4" s="11" t="s">
        <v>3</v>
      </c>
      <c r="N4" s="11" t="s">
        <v>3</v>
      </c>
      <c r="O4" s="11" t="s">
        <v>3</v>
      </c>
    </row>
    <row r="5" spans="1:19" s="4" customFormat="1" x14ac:dyDescent="0.2">
      <c r="A5" s="10">
        <v>1</v>
      </c>
      <c r="B5" s="13" t="str">
        <f>J5</f>
        <v>GČP</v>
      </c>
      <c r="C5" s="3">
        <f>K5/24.86</f>
        <v>1535.3381335478682</v>
      </c>
      <c r="D5" s="3">
        <f>L5/26.245</f>
        <v>1437.6023623547344</v>
      </c>
      <c r="E5" s="3">
        <f>C5*100/D5-100</f>
        <v>6.7985260564713315</v>
      </c>
      <c r="F5" s="3">
        <f>C5*100/$C$28</f>
        <v>25.956709124627984</v>
      </c>
      <c r="G5" s="3">
        <f>D5*100/$D$28</f>
        <v>26.777537634737669</v>
      </c>
      <c r="I5" s="10">
        <v>1</v>
      </c>
      <c r="J5" s="13" t="s">
        <v>36</v>
      </c>
      <c r="K5" s="3">
        <v>38168.506000000001</v>
      </c>
      <c r="L5" s="3">
        <v>37729.874000000003</v>
      </c>
      <c r="M5" s="3">
        <f>K5*100/L5-100</f>
        <v>1.1625588784102376</v>
      </c>
      <c r="N5" s="3">
        <f>K5*100/$K$28</f>
        <v>25.956709124627981</v>
      </c>
      <c r="O5" s="3">
        <f>L5*100/$L$28</f>
        <v>26.777537634737666</v>
      </c>
    </row>
    <row r="6" spans="1:19" s="4" customFormat="1" x14ac:dyDescent="0.2">
      <c r="A6" s="10">
        <v>2</v>
      </c>
      <c r="B6" s="13" t="str">
        <f t="shared" ref="B6:B27" si="0">J6</f>
        <v>KOOP</v>
      </c>
      <c r="C6" s="3">
        <f t="shared" ref="C6:C28" si="1">K6/24.86</f>
        <v>1364.3158085277555</v>
      </c>
      <c r="D6" s="3">
        <f t="shared" ref="C6:D28" si="2">L6/26.245</f>
        <v>1254.0127262335682</v>
      </c>
      <c r="E6" s="3">
        <f t="shared" ref="E6:E27" si="3">C6*100/D6-100</f>
        <v>8.7960098001144615</v>
      </c>
      <c r="F6" s="3">
        <f>C6*100/$C$28</f>
        <v>23.065374214508491</v>
      </c>
      <c r="G6" s="3">
        <f>D6*100/$D$28</f>
        <v>23.357900522754917</v>
      </c>
      <c r="I6" s="10">
        <v>2</v>
      </c>
      <c r="J6" s="13" t="s">
        <v>37</v>
      </c>
      <c r="K6" s="3">
        <v>33916.891000000003</v>
      </c>
      <c r="L6" s="3">
        <v>32911.563999999998</v>
      </c>
      <c r="M6" s="3">
        <f t="shared" ref="M6:M27" si="4">K6*100/L6-100</f>
        <v>3.0546314966982635</v>
      </c>
      <c r="N6" s="3">
        <f>K6*100/$K$28</f>
        <v>23.065374214508495</v>
      </c>
      <c r="O6" s="3">
        <f>L6*100/$L$28</f>
        <v>23.357900522754917</v>
      </c>
    </row>
    <row r="7" spans="1:19" s="4" customFormat="1" x14ac:dyDescent="0.2">
      <c r="A7" s="10">
        <v>3</v>
      </c>
      <c r="B7" s="13" t="str">
        <f t="shared" si="0"/>
        <v>ALLIANZ</v>
      </c>
      <c r="C7" s="3">
        <f t="shared" si="1"/>
        <v>669.68660498793247</v>
      </c>
      <c r="D7" s="3">
        <f t="shared" si="2"/>
        <v>591.9174699942846</v>
      </c>
      <c r="E7" s="3">
        <f t="shared" si="3"/>
        <v>13.138509832189754</v>
      </c>
      <c r="F7" s="3">
        <f>C7*100/$C$28</f>
        <v>11.321845025866054</v>
      </c>
      <c r="G7" s="3">
        <f>D7*100/$D$28</f>
        <v>11.025366084867064</v>
      </c>
      <c r="I7" s="10">
        <v>3</v>
      </c>
      <c r="J7" s="13" t="s">
        <v>38</v>
      </c>
      <c r="K7" s="3">
        <v>16648.409</v>
      </c>
      <c r="L7" s="3">
        <v>15534.874</v>
      </c>
      <c r="M7" s="3">
        <f t="shared" si="4"/>
        <v>7.1679693057053413</v>
      </c>
      <c r="N7" s="3">
        <f>K7*100/$K$28</f>
        <v>11.321845025866052</v>
      </c>
      <c r="O7" s="3">
        <f>L7*100/$L$28</f>
        <v>11.025366084867063</v>
      </c>
    </row>
    <row r="8" spans="1:19" s="4" customFormat="1" x14ac:dyDescent="0.2">
      <c r="A8" s="10">
        <v>4</v>
      </c>
      <c r="B8" s="13" t="str">
        <f t="shared" si="0"/>
        <v>ČSOBP</v>
      </c>
      <c r="C8" s="3">
        <f t="shared" si="1"/>
        <v>504.11271118262272</v>
      </c>
      <c r="D8" s="3">
        <f t="shared" si="2"/>
        <v>453.19737092779576</v>
      </c>
      <c r="E8" s="3">
        <f t="shared" si="3"/>
        <v>11.234694532890146</v>
      </c>
      <c r="F8" s="3">
        <f>C8*100/$C$28</f>
        <v>8.5226222968602983</v>
      </c>
      <c r="G8" s="3">
        <f>D8*100/$D$28</f>
        <v>8.4414925669054579</v>
      </c>
      <c r="I8" s="10">
        <v>4</v>
      </c>
      <c r="J8" s="13" t="s">
        <v>39</v>
      </c>
      <c r="K8" s="3">
        <v>12532.242</v>
      </c>
      <c r="L8" s="3">
        <v>11894.165000000001</v>
      </c>
      <c r="M8" s="3">
        <f t="shared" si="4"/>
        <v>5.364622064684653</v>
      </c>
      <c r="N8" s="3">
        <f>K8*100/$K$28</f>
        <v>8.5226222968602965</v>
      </c>
      <c r="O8" s="3">
        <f>L8*100/$L$28</f>
        <v>8.4414925669054579</v>
      </c>
    </row>
    <row r="9" spans="1:19" s="4" customFormat="1" x14ac:dyDescent="0.2">
      <c r="A9" s="10">
        <v>5</v>
      </c>
      <c r="B9" s="13" t="str">
        <f t="shared" si="0"/>
        <v>ČPP</v>
      </c>
      <c r="C9" s="3">
        <f t="shared" si="1"/>
        <v>480.32835880933226</v>
      </c>
      <c r="D9" s="3">
        <f t="shared" si="2"/>
        <v>415.9374357020385</v>
      </c>
      <c r="E9" s="3">
        <f t="shared" si="3"/>
        <v>15.480915536879195</v>
      </c>
      <c r="F9" s="3">
        <f>C9*100/$C$28</f>
        <v>8.1205196571997114</v>
      </c>
      <c r="G9" s="3">
        <f>D9*100/$D$28</f>
        <v>7.7474694184311037</v>
      </c>
      <c r="I9" s="10">
        <v>5</v>
      </c>
      <c r="J9" s="13" t="s">
        <v>40</v>
      </c>
      <c r="K9" s="3">
        <v>11940.963</v>
      </c>
      <c r="L9" s="3">
        <v>10916.278</v>
      </c>
      <c r="M9" s="3">
        <f t="shared" si="4"/>
        <v>9.3867616782936523</v>
      </c>
      <c r="N9" s="3">
        <f>K9*100/$K$28</f>
        <v>8.1205196571997114</v>
      </c>
      <c r="O9" s="3">
        <f>L9*100/$L$28</f>
        <v>7.7474694184311037</v>
      </c>
    </row>
    <row r="10" spans="1:19" s="4" customFormat="1" x14ac:dyDescent="0.2">
      <c r="A10" s="10">
        <v>6</v>
      </c>
      <c r="B10" s="13" t="str">
        <f t="shared" si="0"/>
        <v>UNIQA</v>
      </c>
      <c r="C10" s="3">
        <f t="shared" si="1"/>
        <v>474.51452131938862</v>
      </c>
      <c r="D10" s="3">
        <f t="shared" si="2"/>
        <v>434.19630405791577</v>
      </c>
      <c r="E10" s="3">
        <f t="shared" si="3"/>
        <v>9.2857117586369213</v>
      </c>
      <c r="F10" s="3">
        <f>C10*100/$C$28</f>
        <v>8.0222298503311702</v>
      </c>
      <c r="G10" s="3">
        <f>D10*100/$D$28</f>
        <v>8.0875687027466778</v>
      </c>
      <c r="I10" s="10">
        <v>6</v>
      </c>
      <c r="J10" s="13" t="s">
        <v>41</v>
      </c>
      <c r="K10" s="3">
        <v>11796.431</v>
      </c>
      <c r="L10" s="3">
        <v>11395.482</v>
      </c>
      <c r="M10" s="3">
        <f t="shared" si="4"/>
        <v>3.5184909247366676</v>
      </c>
      <c r="N10" s="3">
        <f>K10*100/$K$28</f>
        <v>8.0222298503311702</v>
      </c>
      <c r="O10" s="3">
        <f>L10*100/$L$28</f>
        <v>8.0875687027466778</v>
      </c>
    </row>
    <row r="11" spans="1:19" s="4" customFormat="1" x14ac:dyDescent="0.2">
      <c r="A11" s="10">
        <v>7</v>
      </c>
      <c r="B11" s="13" t="str">
        <f t="shared" si="0"/>
        <v>NN</v>
      </c>
      <c r="C11" s="3">
        <f t="shared" si="1"/>
        <v>193.23539823008852</v>
      </c>
      <c r="D11" s="3">
        <f t="shared" si="2"/>
        <v>185.34410363878831</v>
      </c>
      <c r="E11" s="3">
        <f t="shared" si="3"/>
        <v>4.2576453398697254</v>
      </c>
      <c r="F11" s="3">
        <f>C11*100/$C$28</f>
        <v>3.2668732149898632</v>
      </c>
      <c r="G11" s="3">
        <f>D11*100/$D$28</f>
        <v>3.4523167466385378</v>
      </c>
      <c r="I11" s="10">
        <v>7</v>
      </c>
      <c r="J11" s="13" t="s">
        <v>42</v>
      </c>
      <c r="K11" s="3">
        <v>4803.8320000000003</v>
      </c>
      <c r="L11" s="3">
        <v>4864.3559999999998</v>
      </c>
      <c r="M11" s="3">
        <f t="shared" si="4"/>
        <v>-1.2442345913826927</v>
      </c>
      <c r="N11" s="3">
        <f>K11*100/$K$28</f>
        <v>3.2668732149898632</v>
      </c>
      <c r="O11" s="3">
        <f>L11*100/$L$28</f>
        <v>3.4523167466385378</v>
      </c>
      <c r="S11" s="7"/>
    </row>
    <row r="12" spans="1:19" s="4" customFormat="1" x14ac:dyDescent="0.2">
      <c r="A12" s="10">
        <v>8</v>
      </c>
      <c r="B12" s="13" t="str">
        <f t="shared" si="0"/>
        <v>CARDIF</v>
      </c>
      <c r="C12" s="3">
        <f t="shared" si="1"/>
        <v>120.6756234915527</v>
      </c>
      <c r="D12" s="3">
        <f t="shared" si="2"/>
        <v>106.84233187273767</v>
      </c>
      <c r="E12" s="3">
        <f t="shared" si="3"/>
        <v>12.947388339756742</v>
      </c>
      <c r="F12" s="3">
        <f>C12*100/$C$28</f>
        <v>2.0401643058035188</v>
      </c>
      <c r="G12" s="3">
        <f>D12*100/$D$28</f>
        <v>1.9901014617277091</v>
      </c>
      <c r="I12" s="10">
        <v>8</v>
      </c>
      <c r="J12" s="13" t="s">
        <v>43</v>
      </c>
      <c r="K12" s="3">
        <v>2999.9960000000001</v>
      </c>
      <c r="L12" s="3">
        <v>2804.0770000000002</v>
      </c>
      <c r="M12" s="3">
        <f t="shared" si="4"/>
        <v>6.9869336683693035</v>
      </c>
      <c r="N12" s="3">
        <f>K12*100/$K$28</f>
        <v>2.0401643058035188</v>
      </c>
      <c r="O12" s="3">
        <f>L12*100/$L$28</f>
        <v>1.9901014617277091</v>
      </c>
    </row>
    <row r="13" spans="1:19" s="4" customFormat="1" x14ac:dyDescent="0.2">
      <c r="A13" s="10">
        <v>9</v>
      </c>
      <c r="B13" s="13" t="str">
        <f t="shared" si="0"/>
        <v>METLIFE</v>
      </c>
      <c r="C13" s="3">
        <f t="shared" si="1"/>
        <v>119.93712791633146</v>
      </c>
      <c r="D13" s="3">
        <f t="shared" si="2"/>
        <v>111.7575919222709</v>
      </c>
      <c r="E13" s="3">
        <f t="shared" si="3"/>
        <v>7.31899806838139</v>
      </c>
      <c r="F13" s="3">
        <f>C13*100/$C$28</f>
        <v>2.0276791636599141</v>
      </c>
      <c r="G13" s="3">
        <f>D13*100/$D$28</f>
        <v>2.0816556803402282</v>
      </c>
      <c r="I13" s="10">
        <v>9</v>
      </c>
      <c r="J13" s="13" t="s">
        <v>44</v>
      </c>
      <c r="K13" s="3">
        <v>2981.6370000000002</v>
      </c>
      <c r="L13" s="3">
        <v>2933.078</v>
      </c>
      <c r="M13" s="3">
        <f t="shared" si="4"/>
        <v>1.6555645639154477</v>
      </c>
      <c r="N13" s="3">
        <f>K13*100/$K$28</f>
        <v>2.0276791636599136</v>
      </c>
      <c r="O13" s="3">
        <f>L13*100/$L$28</f>
        <v>2.0816556803402277</v>
      </c>
    </row>
    <row r="14" spans="1:19" s="4" customFormat="1" x14ac:dyDescent="0.2">
      <c r="A14" s="10">
        <v>10</v>
      </c>
      <c r="B14" s="13" t="str">
        <f t="shared" si="0"/>
        <v>DIRECT</v>
      </c>
      <c r="C14" s="3">
        <f t="shared" si="1"/>
        <v>103.10969428801286</v>
      </c>
      <c r="D14" s="3">
        <f t="shared" si="2"/>
        <v>85.626595542007991</v>
      </c>
      <c r="E14" s="3">
        <f t="shared" si="3"/>
        <v>20.417837046233785</v>
      </c>
      <c r="F14" s="3">
        <f>C14*100/$C$28</f>
        <v>1.7431914729940641</v>
      </c>
      <c r="G14" s="3">
        <f>D14*100/$D$28</f>
        <v>1.5949259994988827</v>
      </c>
      <c r="I14" s="10">
        <v>10</v>
      </c>
      <c r="J14" s="13" t="s">
        <v>45</v>
      </c>
      <c r="K14" s="3">
        <v>2563.3069999999998</v>
      </c>
      <c r="L14" s="3">
        <v>2247.27</v>
      </c>
      <c r="M14" s="3">
        <f t="shared" si="4"/>
        <v>14.063152180200859</v>
      </c>
      <c r="N14" s="3">
        <f>K14*100/$K$28</f>
        <v>1.7431914729940641</v>
      </c>
      <c r="O14" s="3">
        <f>L14*100/$L$28</f>
        <v>1.5949259994988827</v>
      </c>
    </row>
    <row r="15" spans="1:19" s="4" customFormat="1" x14ac:dyDescent="0.2">
      <c r="A15" s="10">
        <v>11</v>
      </c>
      <c r="B15" s="13" t="str">
        <f t="shared" si="0"/>
        <v>KP</v>
      </c>
      <c r="C15" s="3">
        <f t="shared" si="1"/>
        <v>92.107481898632344</v>
      </c>
      <c r="D15" s="3">
        <f t="shared" si="2"/>
        <v>82.071746999428456</v>
      </c>
      <c r="E15" s="3">
        <f t="shared" si="3"/>
        <v>12.228002042254289</v>
      </c>
      <c r="F15" s="3">
        <f>C15*100/$C$28</f>
        <v>1.5571860449528769</v>
      </c>
      <c r="G15" s="3">
        <f>D15*100/$D$28</f>
        <v>1.5287115210538149</v>
      </c>
      <c r="I15" s="10">
        <v>11</v>
      </c>
      <c r="J15" s="13" t="s">
        <v>46</v>
      </c>
      <c r="K15" s="3">
        <v>2289.7919999999999</v>
      </c>
      <c r="L15" s="3">
        <v>2153.973</v>
      </c>
      <c r="M15" s="3">
        <f t="shared" si="4"/>
        <v>6.3055107933107735</v>
      </c>
      <c r="N15" s="3">
        <f>K15*100/$K$28</f>
        <v>1.5571860449528767</v>
      </c>
      <c r="O15" s="3">
        <f>L15*100/$L$28</f>
        <v>1.5287115210538149</v>
      </c>
    </row>
    <row r="16" spans="1:19" s="4" customFormat="1" x14ac:dyDescent="0.2">
      <c r="A16" s="10">
        <v>12</v>
      </c>
      <c r="B16" s="13" t="str">
        <f t="shared" si="0"/>
        <v>COLONNADE</v>
      </c>
      <c r="C16" s="3">
        <f t="shared" si="1"/>
        <v>44.577031375703939</v>
      </c>
      <c r="D16" s="3">
        <f t="shared" si="2"/>
        <v>38.601943227281382</v>
      </c>
      <c r="E16" s="3">
        <f t="shared" si="3"/>
        <v>15.478723734818985</v>
      </c>
      <c r="F16" s="3">
        <f>C16*100/$C$28</f>
        <v>0.7536274985789555</v>
      </c>
      <c r="G16" s="3">
        <f>D16*100/$D$28</f>
        <v>0.71902009527129085</v>
      </c>
      <c r="I16" s="10">
        <v>12</v>
      </c>
      <c r="J16" s="13" t="s">
        <v>47</v>
      </c>
      <c r="K16" s="3">
        <v>1108.1849999999999</v>
      </c>
      <c r="L16" s="3">
        <v>1013.1079999999999</v>
      </c>
      <c r="M16" s="3">
        <f t="shared" si="4"/>
        <v>9.3846855419165678</v>
      </c>
      <c r="N16" s="3">
        <f>K16*100/$K$28</f>
        <v>0.75362749857895561</v>
      </c>
      <c r="O16" s="3">
        <f>L16*100/$L$28</f>
        <v>0.71902009527129096</v>
      </c>
    </row>
    <row r="17" spans="1:15" s="4" customFormat="1" x14ac:dyDescent="0.2">
      <c r="A17" s="10">
        <v>13</v>
      </c>
      <c r="B17" s="13" t="str">
        <f t="shared" si="0"/>
        <v>SLAVIA</v>
      </c>
      <c r="C17" s="3">
        <f t="shared" si="1"/>
        <v>42.314923572003224</v>
      </c>
      <c r="D17" s="3">
        <f t="shared" si="2"/>
        <v>39.930005715374357</v>
      </c>
      <c r="E17" s="3">
        <f t="shared" si="3"/>
        <v>5.9727460938243695</v>
      </c>
      <c r="F17" s="3">
        <f>C17*100/$C$28</f>
        <v>0.71538388762041893</v>
      </c>
      <c r="G17" s="3">
        <f>D17*100/$D$28</f>
        <v>0.7437572856011283</v>
      </c>
      <c r="I17" s="10">
        <v>13</v>
      </c>
      <c r="J17" s="13" t="s">
        <v>48</v>
      </c>
      <c r="K17" s="3">
        <v>1051.9490000000001</v>
      </c>
      <c r="L17" s="3">
        <v>1047.963</v>
      </c>
      <c r="M17" s="3">
        <f t="shared" si="4"/>
        <v>0.38035694008281951</v>
      </c>
      <c r="N17" s="3">
        <f>K17*100/$K$28</f>
        <v>0.71538388762041882</v>
      </c>
      <c r="O17" s="3">
        <f>L17*100/$L$28</f>
        <v>0.74375728560112842</v>
      </c>
    </row>
    <row r="18" spans="1:15" s="4" customFormat="1" x14ac:dyDescent="0.2">
      <c r="A18" s="10">
        <v>14</v>
      </c>
      <c r="B18" s="13" t="str">
        <f t="shared" si="0"/>
        <v>HVP</v>
      </c>
      <c r="C18" s="3">
        <f t="shared" si="1"/>
        <v>29.533547868061142</v>
      </c>
      <c r="D18" s="3">
        <f t="shared" si="2"/>
        <v>28.774471327871975</v>
      </c>
      <c r="E18" s="3">
        <f t="shared" si="3"/>
        <v>2.6380208051082406</v>
      </c>
      <c r="F18" s="3">
        <f>C18*100/$C$28</f>
        <v>0.49929959705885163</v>
      </c>
      <c r="G18" s="3">
        <f>D18*100/$D$28</f>
        <v>0.53596843541611072</v>
      </c>
      <c r="I18" s="10">
        <v>14</v>
      </c>
      <c r="J18" s="13" t="s">
        <v>49</v>
      </c>
      <c r="K18" s="3">
        <v>734.20399999999995</v>
      </c>
      <c r="L18" s="3">
        <v>755.18600000000004</v>
      </c>
      <c r="M18" s="3">
        <f t="shared" si="4"/>
        <v>-2.7783883705471339</v>
      </c>
      <c r="N18" s="3">
        <f>K18*100/$K$28</f>
        <v>0.49929959705885163</v>
      </c>
      <c r="O18" s="3">
        <f>L18*100/$L$28</f>
        <v>0.53596843541611083</v>
      </c>
    </row>
    <row r="19" spans="1:15" s="4" customFormat="1" x14ac:dyDescent="0.2">
      <c r="A19" s="10">
        <v>15</v>
      </c>
      <c r="B19" s="13" t="str">
        <f t="shared" si="0"/>
        <v>MAXIMA</v>
      </c>
      <c r="C19" s="3">
        <f t="shared" si="1"/>
        <v>29.514601769911504</v>
      </c>
      <c r="D19" s="3">
        <f t="shared" si="2"/>
        <v>25.091522194703753</v>
      </c>
      <c r="E19" s="3">
        <f t="shared" si="3"/>
        <v>17.627784958145597</v>
      </c>
      <c r="F19" s="3">
        <f>C19*100/$C$28</f>
        <v>0.49897929083576559</v>
      </c>
      <c r="G19" s="3">
        <f>D19*100/$D$28</f>
        <v>0.46736788800277707</v>
      </c>
      <c r="I19" s="10">
        <v>15</v>
      </c>
      <c r="J19" s="13" t="s">
        <v>50</v>
      </c>
      <c r="K19" s="3">
        <v>733.73299999999995</v>
      </c>
      <c r="L19" s="3">
        <v>658.52700000000004</v>
      </c>
      <c r="M19" s="3">
        <f t="shared" si="4"/>
        <v>11.42033659971419</v>
      </c>
      <c r="N19" s="3">
        <f>K19*100/$K$28</f>
        <v>0.49897929083576542</v>
      </c>
      <c r="O19" s="3">
        <f>L19*100/$L$28</f>
        <v>0.46736788800277712</v>
      </c>
    </row>
    <row r="20" spans="1:15" s="4" customFormat="1" x14ac:dyDescent="0.2">
      <c r="A20" s="10">
        <v>16</v>
      </c>
      <c r="B20" s="13" t="str">
        <f t="shared" si="0"/>
        <v>ERV</v>
      </c>
      <c r="C20" s="3">
        <f t="shared" si="1"/>
        <v>27.456838294448914</v>
      </c>
      <c r="D20" s="3">
        <f t="shared" si="2"/>
        <v>13.626938464469422</v>
      </c>
      <c r="E20" s="3">
        <f t="shared" si="3"/>
        <v>101.48941279832789</v>
      </c>
      <c r="F20" s="3">
        <f>C20*100/$C$28</f>
        <v>0.46419036270796649</v>
      </c>
      <c r="G20" s="3">
        <f>D20*100/$D$28</f>
        <v>0.25382252223132107</v>
      </c>
      <c r="I20" s="10">
        <v>16</v>
      </c>
      <c r="J20" s="13" t="s">
        <v>51</v>
      </c>
      <c r="K20" s="3">
        <v>682.577</v>
      </c>
      <c r="L20" s="3">
        <v>357.63900000000001</v>
      </c>
      <c r="M20" s="3">
        <f t="shared" si="4"/>
        <v>90.856422258198904</v>
      </c>
      <c r="N20" s="3">
        <f>K20*100/$K$28</f>
        <v>0.46419036270796638</v>
      </c>
      <c r="O20" s="3">
        <f>L20*100/$L$28</f>
        <v>0.25382252223132112</v>
      </c>
    </row>
    <row r="21" spans="1:15" s="4" customFormat="1" x14ac:dyDescent="0.2">
      <c r="A21" s="10">
        <v>17</v>
      </c>
      <c r="B21" s="13" t="str">
        <f t="shared" si="0"/>
        <v>ERGO</v>
      </c>
      <c r="C21" s="3">
        <f t="shared" si="1"/>
        <v>23.898471440064359</v>
      </c>
      <c r="D21" s="3">
        <f t="shared" si="2"/>
        <v>22.115641074490377</v>
      </c>
      <c r="E21" s="3">
        <f t="shared" si="3"/>
        <v>8.0614003436256496</v>
      </c>
      <c r="F21" s="3">
        <f>C21*100/$C$28</f>
        <v>0.40403195761153127</v>
      </c>
      <c r="G21" s="3">
        <f>D21*100/$D$28</f>
        <v>0.41193756124503905</v>
      </c>
      <c r="I21" s="10">
        <v>17</v>
      </c>
      <c r="J21" s="13" t="s">
        <v>52</v>
      </c>
      <c r="K21" s="3">
        <v>594.11599999999999</v>
      </c>
      <c r="L21" s="3">
        <v>580.42499999999995</v>
      </c>
      <c r="M21" s="3">
        <f t="shared" si="4"/>
        <v>2.3587888185381445</v>
      </c>
      <c r="N21" s="3">
        <f>K21*100/$K$28</f>
        <v>0.40403195761153127</v>
      </c>
      <c r="O21" s="3">
        <f>L21*100/$L$28</f>
        <v>0.41193756124503905</v>
      </c>
    </row>
    <row r="22" spans="1:15" s="4" customFormat="1" x14ac:dyDescent="0.2">
      <c r="A22" s="10">
        <v>18</v>
      </c>
      <c r="B22" s="13" t="str">
        <f t="shared" si="0"/>
        <v>HDI</v>
      </c>
      <c r="C22" s="3">
        <f t="shared" si="1"/>
        <v>18.939541432019308</v>
      </c>
      <c r="D22" s="3">
        <f t="shared" si="2"/>
        <v>15.623737854829491</v>
      </c>
      <c r="E22" s="3">
        <f t="shared" si="3"/>
        <v>21.222857218926393</v>
      </c>
      <c r="F22" s="3">
        <f>C22*100/$C$28</f>
        <v>0.32019537401103582</v>
      </c>
      <c r="G22" s="3">
        <f>D22*100/$D$28</f>
        <v>0.29101595779079481</v>
      </c>
      <c r="I22" s="10">
        <v>18</v>
      </c>
      <c r="J22" s="13" t="s">
        <v>53</v>
      </c>
      <c r="K22" s="3">
        <v>470.83699999999999</v>
      </c>
      <c r="L22" s="3">
        <v>410.04500000000002</v>
      </c>
      <c r="M22" s="3">
        <f t="shared" si="4"/>
        <v>14.825689863307673</v>
      </c>
      <c r="N22" s="3">
        <f>K22*100/$K$28</f>
        <v>0.32019537401103576</v>
      </c>
      <c r="O22" s="3">
        <f>L22*100/$L$28</f>
        <v>0.29101595779079475</v>
      </c>
    </row>
    <row r="23" spans="1:15" s="4" customFormat="1" x14ac:dyDescent="0.2">
      <c r="A23" s="10">
        <v>19</v>
      </c>
      <c r="B23" s="13" t="str">
        <f t="shared" si="0"/>
        <v>D.A.S.</v>
      </c>
      <c r="C23" s="3">
        <f t="shared" si="1"/>
        <v>17.23153660498793</v>
      </c>
      <c r="D23" s="3">
        <f t="shared" si="2"/>
        <v>15.27182320441989</v>
      </c>
      <c r="E23" s="3">
        <f t="shared" si="3"/>
        <v>12.832216391824588</v>
      </c>
      <c r="F23" s="3">
        <f>C23*100/$C$28</f>
        <v>0.291319529980336</v>
      </c>
      <c r="G23" s="3">
        <f>D23*100/$D$28</f>
        <v>0.28446101044073374</v>
      </c>
      <c r="I23" s="10">
        <v>19</v>
      </c>
      <c r="J23" s="13" t="s">
        <v>54</v>
      </c>
      <c r="K23" s="3">
        <v>428.37599999999998</v>
      </c>
      <c r="L23" s="3">
        <v>400.80900000000003</v>
      </c>
      <c r="M23" s="3">
        <f t="shared" si="4"/>
        <v>6.877839569470737</v>
      </c>
      <c r="N23" s="3">
        <f>K23*100/$K$28</f>
        <v>0.291319529980336</v>
      </c>
      <c r="O23" s="3">
        <f>L23*100/$L$28</f>
        <v>0.28446101044073374</v>
      </c>
    </row>
    <row r="24" spans="1:15" s="4" customFormat="1" x14ac:dyDescent="0.2">
      <c r="A24" s="10">
        <v>20</v>
      </c>
      <c r="B24" s="13" t="str">
        <f t="shared" si="0"/>
        <v>SIMPLEA</v>
      </c>
      <c r="C24" s="3">
        <f t="shared" si="1"/>
        <v>17.007481898632342</v>
      </c>
      <c r="D24" s="3">
        <f t="shared" si="2"/>
        <v>8.4056772718613058</v>
      </c>
      <c r="E24" s="3">
        <f t="shared" si="3"/>
        <v>102.33327248437533</v>
      </c>
      <c r="F24" s="3">
        <f>C24*100/$C$28</f>
        <v>0.2875316198686807</v>
      </c>
      <c r="G24" s="3">
        <f>D24*100/$D$28</f>
        <v>0.15656856540222136</v>
      </c>
      <c r="I24" s="10">
        <v>20</v>
      </c>
      <c r="J24" s="13" t="s">
        <v>55</v>
      </c>
      <c r="K24" s="3">
        <v>422.80599999999998</v>
      </c>
      <c r="L24" s="3">
        <v>220.607</v>
      </c>
      <c r="M24" s="3">
        <f t="shared" si="4"/>
        <v>91.655749817548838</v>
      </c>
      <c r="N24" s="3">
        <f>K24*100/$K$28</f>
        <v>0.28753161986868064</v>
      </c>
      <c r="O24" s="3">
        <f>L24*100/$L$28</f>
        <v>0.15656856540222139</v>
      </c>
    </row>
    <row r="25" spans="1:15" s="4" customFormat="1" x14ac:dyDescent="0.2">
      <c r="A25" s="10">
        <v>21</v>
      </c>
      <c r="B25" s="13" t="str">
        <f t="shared" si="0"/>
        <v>YOUPLUS</v>
      </c>
      <c r="C25" s="3">
        <f t="shared" si="1"/>
        <v>5.9218423169750611</v>
      </c>
      <c r="D25" s="3">
        <f t="shared" si="2"/>
        <v>1.6306344065536291</v>
      </c>
      <c r="E25" s="3">
        <f t="shared" si="3"/>
        <v>263.16186468130314</v>
      </c>
      <c r="F25" s="3">
        <f>C25*100/$C$28</f>
        <v>0.10011575635683403</v>
      </c>
      <c r="G25" s="3">
        <f>D25*100/$D$28</f>
        <v>3.0373054005328325E-2</v>
      </c>
      <c r="I25" s="10">
        <v>21</v>
      </c>
      <c r="J25" s="13" t="s">
        <v>56</v>
      </c>
      <c r="K25" s="3">
        <v>147.21700000000001</v>
      </c>
      <c r="L25" s="3">
        <v>42.795999999999999</v>
      </c>
      <c r="M25" s="3">
        <f t="shared" si="4"/>
        <v>243.99710253294705</v>
      </c>
      <c r="N25" s="3">
        <f>K25*100/$K$28</f>
        <v>0.10011575635683402</v>
      </c>
      <c r="O25" s="3">
        <f>L25*100/$L$28</f>
        <v>3.0373054005328328E-2</v>
      </c>
    </row>
    <row r="26" spans="1:15" s="4" customFormat="1" x14ac:dyDescent="0.2">
      <c r="A26" s="10">
        <v>22</v>
      </c>
      <c r="B26" s="13" t="str">
        <f t="shared" si="0"/>
        <v>HALALI</v>
      </c>
      <c r="C26" s="3">
        <f t="shared" si="1"/>
        <v>1.2343523732904265</v>
      </c>
      <c r="D26" s="3">
        <f t="shared" si="2"/>
        <v>1.1075252429034101</v>
      </c>
      <c r="E26" s="3">
        <f t="shared" si="3"/>
        <v>11.451398620453588</v>
      </c>
      <c r="F26" s="3">
        <f>C26*100/$C$28</f>
        <v>2.0868188453546866E-2</v>
      </c>
      <c r="G26" s="3">
        <f>D26*100/$D$28</f>
        <v>2.0629347620639275E-2</v>
      </c>
      <c r="I26" s="10">
        <v>22</v>
      </c>
      <c r="J26" s="13" t="s">
        <v>57</v>
      </c>
      <c r="K26" s="3">
        <v>30.686</v>
      </c>
      <c r="L26" s="3">
        <v>29.067</v>
      </c>
      <c r="M26" s="3">
        <f t="shared" si="4"/>
        <v>5.5698902535521313</v>
      </c>
      <c r="N26" s="3">
        <f>K26*100/$K$28</f>
        <v>2.0868188453546863E-2</v>
      </c>
      <c r="O26" s="3">
        <f>L26*100/$L$28</f>
        <v>2.0629347620639275E-2</v>
      </c>
    </row>
    <row r="27" spans="1:15" s="4" customFormat="1" x14ac:dyDescent="0.2">
      <c r="A27" s="10">
        <v>23</v>
      </c>
      <c r="B27" s="13" t="str">
        <f t="shared" si="0"/>
        <v>ČKP</v>
      </c>
      <c r="C27" s="3">
        <f t="shared" si="1"/>
        <v>3.6604987932421559E-3</v>
      </c>
      <c r="D27" s="3">
        <f t="shared" si="2"/>
        <v>1.7527148028195845E-3</v>
      </c>
      <c r="E27" s="3">
        <f t="shared" si="3"/>
        <v>108.84737136660954</v>
      </c>
      <c r="F27" s="3">
        <f>C27*100/$C$28</f>
        <v>6.1885066456128667E-5</v>
      </c>
      <c r="G27" s="3">
        <f>D27*100/$D$28</f>
        <v>3.2646987668125595E-5</v>
      </c>
      <c r="I27" s="10">
        <v>23</v>
      </c>
      <c r="J27" s="13" t="s">
        <v>58</v>
      </c>
      <c r="K27" s="3">
        <v>9.0999999999999998E-2</v>
      </c>
      <c r="L27" s="3">
        <v>4.5999999999999999E-2</v>
      </c>
      <c r="M27" s="3">
        <f t="shared" si="4"/>
        <v>97.826086956521721</v>
      </c>
      <c r="N27" s="3">
        <f>K27*100/$K$28</f>
        <v>6.188506645612868E-5</v>
      </c>
      <c r="O27" s="3">
        <f>L27*100/$L$28</f>
        <v>3.2646987668125595E-5</v>
      </c>
    </row>
    <row r="28" spans="1:15" s="50" customFormat="1" x14ac:dyDescent="0.2">
      <c r="A28" s="49" t="s">
        <v>12</v>
      </c>
      <c r="B28" s="48"/>
      <c r="C28" s="3">
        <f t="shared" si="1"/>
        <v>5914.9953338696705</v>
      </c>
      <c r="D28" s="48">
        <f t="shared" si="2"/>
        <v>5368.6876738426372</v>
      </c>
      <c r="E28" s="48">
        <f t="shared" ref="E28" si="5">C28*100/D28-100</f>
        <v>10.175813778267596</v>
      </c>
      <c r="F28" s="48">
        <f t="shared" ref="F28" si="6">C28*100/$C$28</f>
        <v>100</v>
      </c>
      <c r="G28" s="48">
        <f t="shared" ref="G28" si="7">D28*100/$D$28</f>
        <v>100</v>
      </c>
      <c r="I28" s="49" t="s">
        <v>12</v>
      </c>
      <c r="J28" s="48"/>
      <c r="K28" s="48">
        <v>147046.78400000001</v>
      </c>
      <c r="L28" s="48">
        <v>140901.20800000001</v>
      </c>
      <c r="M28" s="48">
        <f t="shared" ref="M28" si="8">K28*100/L28-100</f>
        <v>4.3616205192506357</v>
      </c>
      <c r="N28" s="48">
        <f>K28*100/$K$28</f>
        <v>100</v>
      </c>
      <c r="O28" s="48">
        <f>L28*100/$L$28</f>
        <v>100</v>
      </c>
    </row>
    <row r="30" spans="1:15" x14ac:dyDescent="0.2">
      <c r="D30" s="14"/>
      <c r="H30" s="2"/>
      <c r="I30" s="2"/>
    </row>
    <row r="31" spans="1:15" ht="15" x14ac:dyDescent="0.25">
      <c r="A31" s="9" t="s">
        <v>4</v>
      </c>
      <c r="B31" s="21"/>
      <c r="C31" s="18"/>
      <c r="D31" s="14"/>
      <c r="E31" s="9" t="s">
        <v>5</v>
      </c>
      <c r="F31" s="8"/>
      <c r="G31" s="8"/>
      <c r="H31" s="2"/>
      <c r="I31" s="2"/>
    </row>
    <row r="32" spans="1:15" s="2" customFormat="1" ht="15" x14ac:dyDescent="0.25">
      <c r="A32" s="38" t="s">
        <v>33</v>
      </c>
      <c r="B32" s="22"/>
      <c r="C32" s="14"/>
      <c r="D32" s="14"/>
      <c r="E32" s="12" t="s">
        <v>6</v>
      </c>
    </row>
    <row r="33" spans="1:9" s="2" customFormat="1" ht="15" x14ac:dyDescent="0.25">
      <c r="A33" s="38" t="s">
        <v>31</v>
      </c>
      <c r="B33" s="23"/>
      <c r="C33" s="14"/>
      <c r="D33" s="14"/>
      <c r="E33" s="12" t="s">
        <v>7</v>
      </c>
    </row>
    <row r="34" spans="1:9" x14ac:dyDescent="0.2">
      <c r="H34" s="2"/>
      <c r="I34" s="2"/>
    </row>
    <row r="38" spans="1:9" x14ac:dyDescent="0.2">
      <c r="E38" s="24"/>
    </row>
    <row r="39" spans="1:9" x14ac:dyDescent="0.2">
      <c r="C39" s="24"/>
      <c r="E39" s="17"/>
    </row>
  </sheetData>
  <sortState xmlns:xlrd2="http://schemas.microsoft.com/office/spreadsheetml/2017/richdata2" ref="J5:O32">
    <sortCondition descending="1" ref="K5:K32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3">
    <cfRule type="cellIs" dxfId="45" priority="3" operator="equal">
      <formula>"Gross claims paid"</formula>
    </cfRule>
    <cfRule type="cellIs" dxfId="44" priority="4" operator="equal">
      <formula>#REF!</formula>
    </cfRule>
  </conditionalFormatting>
  <conditionalFormatting sqref="A32">
    <cfRule type="cellIs" dxfId="43" priority="1" operator="equal">
      <formula>"Gross claims paid"</formula>
    </cfRule>
    <cfRule type="cellIs" dxfId="42" priority="2" operator="equal">
      <formula>#REF!</formula>
    </cfRule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42"/>
  <sheetViews>
    <sheetView view="pageBreakPreview" topLeftCell="A19" zoomScaleNormal="70" zoomScaleSheetLayoutView="100" workbookViewId="0">
      <selection activeCell="J5" sqref="J5:L28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57" t="s">
        <v>16</v>
      </c>
      <c r="N1" s="57"/>
      <c r="O1" s="57"/>
    </row>
    <row r="2" spans="1:19" s="4" customFormat="1" x14ac:dyDescent="0.2">
      <c r="A2" s="54" t="s">
        <v>14</v>
      </c>
      <c r="B2" s="54" t="s">
        <v>1</v>
      </c>
      <c r="C2" s="55" t="s">
        <v>8</v>
      </c>
      <c r="D2" s="55"/>
      <c r="E2" s="55"/>
      <c r="F2" s="56" t="s">
        <v>15</v>
      </c>
      <c r="G2" s="56"/>
      <c r="I2" s="54" t="s">
        <v>14</v>
      </c>
      <c r="J2" s="54" t="s">
        <v>1</v>
      </c>
      <c r="K2" s="55" t="s">
        <v>8</v>
      </c>
      <c r="L2" s="55"/>
      <c r="M2" s="55"/>
      <c r="N2" s="56" t="s">
        <v>15</v>
      </c>
      <c r="O2" s="56"/>
    </row>
    <row r="3" spans="1:19" s="4" customFormat="1" x14ac:dyDescent="0.2">
      <c r="A3" s="54"/>
      <c r="B3" s="54"/>
      <c r="C3" s="19" t="s">
        <v>35</v>
      </c>
      <c r="D3" s="19" t="s">
        <v>32</v>
      </c>
      <c r="E3" s="20" t="s">
        <v>9</v>
      </c>
      <c r="F3" s="19" t="s">
        <v>35</v>
      </c>
      <c r="G3" s="19" t="s">
        <v>32</v>
      </c>
      <c r="I3" s="54"/>
      <c r="J3" s="54"/>
      <c r="K3" s="19" t="s">
        <v>35</v>
      </c>
      <c r="L3" s="19" t="s">
        <v>32</v>
      </c>
      <c r="M3" s="20" t="s">
        <v>9</v>
      </c>
      <c r="N3" s="19" t="s">
        <v>35</v>
      </c>
      <c r="O3" s="19" t="s">
        <v>32</v>
      </c>
    </row>
    <row r="4" spans="1:19" s="4" customFormat="1" x14ac:dyDescent="0.2">
      <c r="A4" s="54"/>
      <c r="B4" s="54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4"/>
      <c r="J4" s="54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KOOP</v>
      </c>
      <c r="C5" s="3">
        <f>K5/24.86</f>
        <v>573.69070796460176</v>
      </c>
      <c r="D5" s="3">
        <f>L5/26.245</f>
        <v>542.49780910649645</v>
      </c>
      <c r="E5" s="3">
        <f>C5*100/D5-100</f>
        <v>5.7498663283968909</v>
      </c>
      <c r="F5" s="3">
        <f>C5*100/$C$28</f>
        <v>29.564771772216808</v>
      </c>
      <c r="G5" s="3">
        <f>D5*100/$D$28</f>
        <v>29.943972570049112</v>
      </c>
      <c r="I5" s="10">
        <v>1</v>
      </c>
      <c r="J5" s="13" t="s">
        <v>37</v>
      </c>
      <c r="K5" s="3">
        <v>14261.950999999999</v>
      </c>
      <c r="L5" s="3">
        <v>14237.855</v>
      </c>
      <c r="M5" s="3">
        <f>K5*100/L5-100</f>
        <v>0.16923897595529525</v>
      </c>
      <c r="N5" s="3">
        <f>K5*100/$K$28</f>
        <v>29.564771772216808</v>
      </c>
      <c r="O5" s="3">
        <f>L5*100/$L$28</f>
        <v>29.943972570049112</v>
      </c>
    </row>
    <row r="6" spans="1:19" s="4" customFormat="1" x14ac:dyDescent="0.2">
      <c r="A6" s="10">
        <v>2</v>
      </c>
      <c r="B6" s="13" t="str">
        <f t="shared" ref="B6:B27" si="0">J6</f>
        <v>GČP</v>
      </c>
      <c r="C6" s="3">
        <f t="shared" ref="C6:C28" si="1">K6/24.86</f>
        <v>411.36436041834276</v>
      </c>
      <c r="D6" s="3">
        <f t="shared" ref="D6:D28" si="2">L6/26.245</f>
        <v>395.21493617831965</v>
      </c>
      <c r="E6" s="3">
        <f t="shared" ref="E6:E28" si="3">C6*100/D6-100</f>
        <v>4.0862383381018219</v>
      </c>
      <c r="F6" s="3">
        <f>C6*100/$C$28</f>
        <v>21.199390651003299</v>
      </c>
      <c r="G6" s="3">
        <f>D6*100/$D$28</f>
        <v>21.814475578599342</v>
      </c>
      <c r="I6" s="10">
        <v>2</v>
      </c>
      <c r="J6" s="13" t="s">
        <v>36</v>
      </c>
      <c r="K6" s="3">
        <v>10226.518</v>
      </c>
      <c r="L6" s="3">
        <v>10372.415999999999</v>
      </c>
      <c r="M6" s="3">
        <f t="shared" ref="M6:M28" si="4">K6*100/L6-100</f>
        <v>-1.4065961102986932</v>
      </c>
      <c r="N6" s="3">
        <f>K6*100/$K$28</f>
        <v>21.199390651003299</v>
      </c>
      <c r="O6" s="3">
        <f>L6*100/$L$28</f>
        <v>21.814475578599342</v>
      </c>
    </row>
    <row r="7" spans="1:19" s="4" customFormat="1" x14ac:dyDescent="0.2">
      <c r="A7" s="10">
        <v>3</v>
      </c>
      <c r="B7" s="13" t="str">
        <f t="shared" si="0"/>
        <v>NN</v>
      </c>
      <c r="C7" s="3">
        <f t="shared" si="1"/>
        <v>193.23539823008852</v>
      </c>
      <c r="D7" s="3">
        <f t="shared" si="2"/>
        <v>185.34410363878831</v>
      </c>
      <c r="E7" s="3">
        <f t="shared" si="3"/>
        <v>4.2576453398697254</v>
      </c>
      <c r="F7" s="3">
        <f>C7*100/$C$28</f>
        <v>9.9582586360079226</v>
      </c>
      <c r="G7" s="3">
        <f>D7*100/$D$28</f>
        <v>10.230343168613096</v>
      </c>
      <c r="I7" s="10">
        <v>3</v>
      </c>
      <c r="J7" s="13" t="s">
        <v>42</v>
      </c>
      <c r="K7" s="3">
        <v>4803.8320000000003</v>
      </c>
      <c r="L7" s="3">
        <v>4864.3559999999998</v>
      </c>
      <c r="M7" s="3">
        <f t="shared" si="4"/>
        <v>-1.2442345913826927</v>
      </c>
      <c r="N7" s="3">
        <f>K7*100/$K$28</f>
        <v>9.9582586360079226</v>
      </c>
      <c r="O7" s="3">
        <f>L7*100/$L$28</f>
        <v>10.230343168613096</v>
      </c>
    </row>
    <row r="8" spans="1:19" s="4" customFormat="1" x14ac:dyDescent="0.2">
      <c r="A8" s="10">
        <v>4</v>
      </c>
      <c r="B8" s="13" t="str">
        <f t="shared" si="0"/>
        <v>ČSOBP</v>
      </c>
      <c r="C8" s="3">
        <f t="shared" si="1"/>
        <v>146.34324215607401</v>
      </c>
      <c r="D8" s="3">
        <f t="shared" si="2"/>
        <v>140.25223852162316</v>
      </c>
      <c r="E8" s="3">
        <f t="shared" si="3"/>
        <v>4.3428922765548492</v>
      </c>
      <c r="F8" s="3">
        <f>C8*100/$C$28</f>
        <v>7.5417023401005636</v>
      </c>
      <c r="G8" s="3">
        <f>D8*100/$D$28</f>
        <v>7.7414306798703301</v>
      </c>
      <c r="I8" s="10">
        <v>4</v>
      </c>
      <c r="J8" s="13" t="s">
        <v>39</v>
      </c>
      <c r="K8" s="3">
        <v>3638.0929999999998</v>
      </c>
      <c r="L8" s="3">
        <v>3680.92</v>
      </c>
      <c r="M8" s="3">
        <f t="shared" si="4"/>
        <v>-1.1634863023374606</v>
      </c>
      <c r="N8" s="3">
        <f>K8*100/$K$28</f>
        <v>7.5417023401005636</v>
      </c>
      <c r="O8" s="3">
        <f>L8*100/$L$28</f>
        <v>7.7414306798703301</v>
      </c>
    </row>
    <row r="9" spans="1:19" s="4" customFormat="1" x14ac:dyDescent="0.2">
      <c r="A9" s="10">
        <v>5</v>
      </c>
      <c r="B9" s="13" t="str">
        <f t="shared" si="0"/>
        <v>ALLIANZ</v>
      </c>
      <c r="C9" s="3">
        <f t="shared" si="1"/>
        <v>144.13479485116653</v>
      </c>
      <c r="D9" s="3">
        <f t="shared" si="2"/>
        <v>125.81958468279673</v>
      </c>
      <c r="E9" s="3">
        <f t="shared" si="3"/>
        <v>14.556724387975223</v>
      </c>
      <c r="F9" s="3">
        <f>C9*100/$C$28</f>
        <v>7.4278914666907303</v>
      </c>
      <c r="G9" s="3">
        <f>D9*100/$D$28</f>
        <v>6.9447989084450663</v>
      </c>
      <c r="I9" s="10">
        <v>5</v>
      </c>
      <c r="J9" s="13" t="s">
        <v>38</v>
      </c>
      <c r="K9" s="3">
        <v>3583.1909999999998</v>
      </c>
      <c r="L9" s="3">
        <v>3302.1350000000002</v>
      </c>
      <c r="M9" s="3">
        <f t="shared" si="4"/>
        <v>8.5113419045556782</v>
      </c>
      <c r="N9" s="3">
        <f>K9*100/$K$28</f>
        <v>7.4278914666907303</v>
      </c>
      <c r="O9" s="3">
        <f>L9*100/$L$28</f>
        <v>6.9447989084450663</v>
      </c>
    </row>
    <row r="10" spans="1:19" s="4" customFormat="1" x14ac:dyDescent="0.2">
      <c r="A10" s="10">
        <v>6</v>
      </c>
      <c r="B10" s="13" t="str">
        <f t="shared" si="0"/>
        <v>UNIQA</v>
      </c>
      <c r="C10" s="3">
        <f t="shared" si="1"/>
        <v>143.81013676588898</v>
      </c>
      <c r="D10" s="3">
        <f t="shared" si="2"/>
        <v>133.39881882263288</v>
      </c>
      <c r="E10" s="3">
        <f t="shared" si="3"/>
        <v>7.8046552699233445</v>
      </c>
      <c r="F10" s="3">
        <f>C10*100/$C$28</f>
        <v>7.411160426668677</v>
      </c>
      <c r="G10" s="3">
        <f>D10*100/$D$28</f>
        <v>7.3631459973651641</v>
      </c>
      <c r="I10" s="10">
        <v>6</v>
      </c>
      <c r="J10" s="13" t="s">
        <v>41</v>
      </c>
      <c r="K10" s="3">
        <v>3575.12</v>
      </c>
      <c r="L10" s="3">
        <v>3501.0520000000001</v>
      </c>
      <c r="M10" s="3">
        <f t="shared" si="4"/>
        <v>2.1155926847130502</v>
      </c>
      <c r="N10" s="3">
        <f>K10*100/$K$28</f>
        <v>7.411160426668677</v>
      </c>
      <c r="O10" s="3">
        <f>L10*100/$L$28</f>
        <v>7.3631459973651641</v>
      </c>
    </row>
    <row r="11" spans="1:19" s="4" customFormat="1" x14ac:dyDescent="0.2">
      <c r="A11" s="10">
        <v>7</v>
      </c>
      <c r="B11" s="13" t="str">
        <f t="shared" si="0"/>
        <v>METLIFE</v>
      </c>
      <c r="C11" s="3">
        <f t="shared" si="1"/>
        <v>109.37526146419953</v>
      </c>
      <c r="D11" s="3">
        <f t="shared" si="2"/>
        <v>102.43246332634787</v>
      </c>
      <c r="E11" s="3">
        <f t="shared" si="3"/>
        <v>6.7779275362460254</v>
      </c>
      <c r="F11" s="3">
        <f>C11*100/$C$28</f>
        <v>5.6365818686314233</v>
      </c>
      <c r="G11" s="3">
        <f>D11*100/$D$28</f>
        <v>5.6539119986097512</v>
      </c>
      <c r="I11" s="10">
        <v>7</v>
      </c>
      <c r="J11" s="13" t="s">
        <v>44</v>
      </c>
      <c r="K11" s="3">
        <v>2719.069</v>
      </c>
      <c r="L11" s="3">
        <v>2688.34</v>
      </c>
      <c r="M11" s="3">
        <f t="shared" si="4"/>
        <v>1.1430473823995442</v>
      </c>
      <c r="N11" s="3">
        <f>K11*100/$K$28</f>
        <v>5.6365818686314233</v>
      </c>
      <c r="O11" s="3">
        <f>L11*100/$L$28</f>
        <v>5.6539119986097504</v>
      </c>
      <c r="S11" s="7"/>
    </row>
    <row r="12" spans="1:19" s="4" customFormat="1" x14ac:dyDescent="0.2">
      <c r="A12" s="10">
        <v>8</v>
      </c>
      <c r="B12" s="13" t="str">
        <f t="shared" si="0"/>
        <v>ČPP</v>
      </c>
      <c r="C12" s="3">
        <f t="shared" si="1"/>
        <v>109.27851971037813</v>
      </c>
      <c r="D12" s="3">
        <f t="shared" si="2"/>
        <v>96.947609068393973</v>
      </c>
      <c r="E12" s="3">
        <f t="shared" si="3"/>
        <v>12.719148786108818</v>
      </c>
      <c r="F12" s="3">
        <f>C12*100/$C$28</f>
        <v>5.6315963462360523</v>
      </c>
      <c r="G12" s="3">
        <f>D12*100/$D$28</f>
        <v>5.3511673189189848</v>
      </c>
      <c r="I12" s="10">
        <v>8</v>
      </c>
      <c r="J12" s="13" t="s">
        <v>40</v>
      </c>
      <c r="K12" s="3">
        <v>2716.6640000000002</v>
      </c>
      <c r="L12" s="3">
        <v>2544.39</v>
      </c>
      <c r="M12" s="3">
        <f t="shared" si="4"/>
        <v>6.7707387625324884</v>
      </c>
      <c r="N12" s="3">
        <f>K12*100/$K$28</f>
        <v>5.6315963462360523</v>
      </c>
      <c r="O12" s="3">
        <f>L12*100/$L$28</f>
        <v>5.3511673189189848</v>
      </c>
    </row>
    <row r="13" spans="1:19" s="4" customFormat="1" x14ac:dyDescent="0.2">
      <c r="A13" s="10">
        <v>9</v>
      </c>
      <c r="B13" s="13" t="str">
        <f t="shared" si="0"/>
        <v>KP</v>
      </c>
      <c r="C13" s="3">
        <f t="shared" si="1"/>
        <v>65.460016090104588</v>
      </c>
      <c r="D13" s="3">
        <f t="shared" si="2"/>
        <v>60.546237378548298</v>
      </c>
      <c r="E13" s="3">
        <f t="shared" si="3"/>
        <v>8.1157457908313546</v>
      </c>
      <c r="F13" s="3">
        <f>C13*100/$C$28</f>
        <v>3.3734386997061074</v>
      </c>
      <c r="G13" s="3">
        <f>D13*100/$D$28</f>
        <v>3.3419395264820837</v>
      </c>
      <c r="I13" s="10">
        <v>9</v>
      </c>
      <c r="J13" s="13" t="s">
        <v>46</v>
      </c>
      <c r="K13" s="3">
        <v>1627.336</v>
      </c>
      <c r="L13" s="3">
        <v>1589.0360000000001</v>
      </c>
      <c r="M13" s="3">
        <f t="shared" si="4"/>
        <v>2.4102663501645054</v>
      </c>
      <c r="N13" s="3">
        <f>K13*100/$K$28</f>
        <v>3.3734386997061074</v>
      </c>
      <c r="O13" s="3">
        <f>L13*100/$L$28</f>
        <v>3.3419395264820833</v>
      </c>
    </row>
    <row r="14" spans="1:19" s="4" customFormat="1" x14ac:dyDescent="0.2">
      <c r="A14" s="10">
        <v>10</v>
      </c>
      <c r="B14" s="13" t="str">
        <f t="shared" si="0"/>
        <v>SIMPLEA</v>
      </c>
      <c r="C14" s="3">
        <f t="shared" si="1"/>
        <v>17.007481898632342</v>
      </c>
      <c r="D14" s="3">
        <f t="shared" si="2"/>
        <v>8.4056772718613058</v>
      </c>
      <c r="E14" s="3">
        <f t="shared" si="3"/>
        <v>102.33327248437533</v>
      </c>
      <c r="F14" s="3">
        <f>C14*100/$C$28</f>
        <v>0.87646934798218712</v>
      </c>
      <c r="G14" s="3">
        <f>D14*100/$D$28</f>
        <v>0.46396384545009234</v>
      </c>
      <c r="I14" s="10">
        <v>10</v>
      </c>
      <c r="J14" s="13" t="s">
        <v>55</v>
      </c>
      <c r="K14" s="3">
        <v>422.80599999999998</v>
      </c>
      <c r="L14" s="3">
        <v>220.607</v>
      </c>
      <c r="M14" s="3">
        <f t="shared" si="4"/>
        <v>91.655749817548838</v>
      </c>
      <c r="N14" s="3">
        <f>K14*100/$K$28</f>
        <v>0.87646934798218701</v>
      </c>
      <c r="O14" s="3">
        <f>L14*100/$L$28</f>
        <v>0.46396384545009234</v>
      </c>
    </row>
    <row r="15" spans="1:19" s="4" customFormat="1" x14ac:dyDescent="0.2">
      <c r="A15" s="10">
        <v>11</v>
      </c>
      <c r="B15" s="13" t="str">
        <f t="shared" si="0"/>
        <v>CARDIF</v>
      </c>
      <c r="C15" s="3">
        <f t="shared" si="1"/>
        <v>11.419589702333067</v>
      </c>
      <c r="D15" s="3">
        <f t="shared" si="2"/>
        <v>9.8334158887407117</v>
      </c>
      <c r="E15" s="3">
        <f t="shared" si="3"/>
        <v>16.130445732581379</v>
      </c>
      <c r="F15" s="3">
        <f>C15*100/$C$28</f>
        <v>0.5885010138645409</v>
      </c>
      <c r="G15" s="3">
        <f>D15*100/$D$28</f>
        <v>0.54276999961954486</v>
      </c>
      <c r="I15" s="10">
        <v>11</v>
      </c>
      <c r="J15" s="13" t="s">
        <v>43</v>
      </c>
      <c r="K15" s="3">
        <v>283.89100000000002</v>
      </c>
      <c r="L15" s="3">
        <v>258.07799999999997</v>
      </c>
      <c r="M15" s="3">
        <f t="shared" si="4"/>
        <v>10.002014894721768</v>
      </c>
      <c r="N15" s="3">
        <f>K15*100/$K$28</f>
        <v>0.5885010138645409</v>
      </c>
      <c r="O15" s="3">
        <f>L15*100/$L$28</f>
        <v>0.54276999961954475</v>
      </c>
    </row>
    <row r="16" spans="1:19" s="4" customFormat="1" x14ac:dyDescent="0.2">
      <c r="A16" s="10">
        <v>12</v>
      </c>
      <c r="B16" s="13" t="str">
        <f t="shared" si="0"/>
        <v>YOUPLUS</v>
      </c>
      <c r="C16" s="3">
        <f t="shared" si="1"/>
        <v>5.5221641190667743</v>
      </c>
      <c r="D16" s="3">
        <f t="shared" si="2"/>
        <v>1.2136787959611355</v>
      </c>
      <c r="E16" s="3">
        <f t="shared" si="3"/>
        <v>354.99386966661689</v>
      </c>
      <c r="F16" s="3">
        <f>C16*100/$C$28</f>
        <v>0.28458108106399299</v>
      </c>
      <c r="G16" s="3">
        <f>D16*100/$D$28</f>
        <v>6.6990804322264452E-2</v>
      </c>
      <c r="I16" s="10">
        <v>12</v>
      </c>
      <c r="J16" s="13" t="s">
        <v>56</v>
      </c>
      <c r="K16" s="3">
        <v>137.28100000000001</v>
      </c>
      <c r="L16" s="3">
        <v>31.853000000000002</v>
      </c>
      <c r="M16" s="3">
        <f t="shared" si="4"/>
        <v>330.98295294006846</v>
      </c>
      <c r="N16" s="3">
        <f>K16*100/$K$28</f>
        <v>0.28458108106399299</v>
      </c>
      <c r="O16" s="3">
        <f>L16*100/$L$28</f>
        <v>6.6990804322264438E-2</v>
      </c>
    </row>
    <row r="17" spans="1:15" s="4" customFormat="1" x14ac:dyDescent="0.2">
      <c r="A17" s="10">
        <v>13</v>
      </c>
      <c r="B17" s="13" t="str">
        <f t="shared" si="0"/>
        <v>ERGO</v>
      </c>
      <c r="C17" s="3">
        <f t="shared" si="1"/>
        <v>5.2389782783588101</v>
      </c>
      <c r="D17" s="3">
        <f t="shared" si="2"/>
        <v>5.2389407506191654</v>
      </c>
      <c r="E17" s="3">
        <f t="shared" si="3"/>
        <v>7.1632303992430479E-4</v>
      </c>
      <c r="F17" s="3">
        <f>C17*100/$C$28</f>
        <v>0.26998728577775161</v>
      </c>
      <c r="G17" s="3">
        <f>D17*100/$D$28</f>
        <v>0.28917111829636366</v>
      </c>
      <c r="I17" s="10">
        <v>13</v>
      </c>
      <c r="J17" s="13" t="s">
        <v>52</v>
      </c>
      <c r="K17" s="3">
        <v>130.24100000000001</v>
      </c>
      <c r="L17" s="3">
        <v>137.49600000000001</v>
      </c>
      <c r="M17" s="3">
        <f t="shared" si="4"/>
        <v>-5.2765171350439175</v>
      </c>
      <c r="N17" s="3">
        <f>K17*100/$K$28</f>
        <v>0.26998728577775161</v>
      </c>
      <c r="O17" s="3">
        <f>L17*100/$L$28</f>
        <v>0.28917111829636366</v>
      </c>
    </row>
    <row r="18" spans="1:15" s="4" customFormat="1" x14ac:dyDescent="0.2">
      <c r="A18" s="10">
        <v>14</v>
      </c>
      <c r="B18" s="13" t="str">
        <f t="shared" si="0"/>
        <v>MAXIMA</v>
      </c>
      <c r="C18" s="3">
        <f t="shared" si="1"/>
        <v>4.5136363636363637</v>
      </c>
      <c r="D18" s="3">
        <f t="shared" si="2"/>
        <v>4.496894646599352</v>
      </c>
      <c r="E18" s="3">
        <f t="shared" si="3"/>
        <v>0.37229506921342193</v>
      </c>
      <c r="F18" s="3">
        <f>C18*100/$C$28</f>
        <v>0.23260726921503769</v>
      </c>
      <c r="G18" s="3">
        <f>D18*100/$D$28</f>
        <v>0.24821278111694256</v>
      </c>
      <c r="I18" s="10">
        <v>14</v>
      </c>
      <c r="J18" s="13" t="s">
        <v>50</v>
      </c>
      <c r="K18" s="3">
        <v>112.209</v>
      </c>
      <c r="L18" s="3">
        <v>118.021</v>
      </c>
      <c r="M18" s="3">
        <f t="shared" si="4"/>
        <v>-4.9245473263232782</v>
      </c>
      <c r="N18" s="3">
        <f>K18*100/$K$28</f>
        <v>0.23260726921503769</v>
      </c>
      <c r="O18" s="3">
        <f>L18*100/$L$28</f>
        <v>0.24821278111694259</v>
      </c>
    </row>
    <row r="19" spans="1:15" s="4" customFormat="1" x14ac:dyDescent="0.2">
      <c r="A19" s="10">
        <v>15</v>
      </c>
      <c r="B19" s="13" t="str">
        <f t="shared" si="0"/>
        <v>HVP</v>
      </c>
      <c r="C19" s="3">
        <f t="shared" si="1"/>
        <v>5.9372485921158485E-2</v>
      </c>
      <c r="D19" s="3">
        <f t="shared" si="2"/>
        <v>6.717469994284625E-2</v>
      </c>
      <c r="E19" s="3">
        <f t="shared" si="3"/>
        <v>-11.614810379988398</v>
      </c>
      <c r="F19" s="3">
        <f>C19*100/$C$28</f>
        <v>3.0597218526267553E-3</v>
      </c>
      <c r="G19" s="3">
        <f>D19*100/$D$28</f>
        <v>3.7078073657160144E-3</v>
      </c>
      <c r="I19" s="10">
        <v>15</v>
      </c>
      <c r="J19" s="13" t="s">
        <v>49</v>
      </c>
      <c r="K19" s="3">
        <v>1.476</v>
      </c>
      <c r="L19" s="3">
        <v>1.7629999999999999</v>
      </c>
      <c r="M19" s="3">
        <f t="shared" si="4"/>
        <v>-16.279069767441854</v>
      </c>
      <c r="N19" s="3">
        <f>K19*100/$K$28</f>
        <v>3.0597218526267557E-3</v>
      </c>
      <c r="O19" s="3">
        <f>L19*100/$L$28</f>
        <v>3.7078073657160144E-3</v>
      </c>
    </row>
    <row r="20" spans="1:15" s="4" customFormat="1" x14ac:dyDescent="0.2">
      <c r="A20" s="10">
        <v>16</v>
      </c>
      <c r="B20" s="13" t="str">
        <f t="shared" si="0"/>
        <v>DIRECT</v>
      </c>
      <c r="C20" s="3">
        <f t="shared" si="1"/>
        <v>0</v>
      </c>
      <c r="D20" s="3">
        <f t="shared" si="2"/>
        <v>0</v>
      </c>
      <c r="E20" s="3" t="e">
        <f t="shared" si="3"/>
        <v>#DIV/0!</v>
      </c>
      <c r="F20" s="3">
        <f>C20*100/$C$28</f>
        <v>0</v>
      </c>
      <c r="G20" s="3">
        <f>D20*100/$D$28</f>
        <v>0</v>
      </c>
      <c r="I20" s="10">
        <v>16</v>
      </c>
      <c r="J20" s="13" t="s">
        <v>45</v>
      </c>
      <c r="K20" s="3">
        <v>0</v>
      </c>
      <c r="L20" s="3">
        <v>0</v>
      </c>
      <c r="M20" s="3" t="e">
        <f t="shared" si="4"/>
        <v>#DIV/0!</v>
      </c>
      <c r="N20" s="3">
        <f>K20*100/$K$28</f>
        <v>0</v>
      </c>
      <c r="O20" s="3">
        <f>L20*100/$L$28</f>
        <v>0</v>
      </c>
    </row>
    <row r="21" spans="1:15" s="4" customFormat="1" x14ac:dyDescent="0.2">
      <c r="A21" s="10">
        <v>17</v>
      </c>
      <c r="B21" s="13" t="str">
        <f t="shared" si="0"/>
        <v>COLONNADE</v>
      </c>
      <c r="C21" s="3">
        <f t="shared" si="1"/>
        <v>0</v>
      </c>
      <c r="D21" s="3">
        <f t="shared" si="2"/>
        <v>0</v>
      </c>
      <c r="E21" s="3" t="e">
        <f t="shared" si="3"/>
        <v>#DIV/0!</v>
      </c>
      <c r="F21" s="3">
        <f>C21*100/$C$28</f>
        <v>0</v>
      </c>
      <c r="G21" s="3">
        <f>D21*100/$D$28</f>
        <v>0</v>
      </c>
      <c r="I21" s="10">
        <v>17</v>
      </c>
      <c r="J21" s="13" t="s">
        <v>47</v>
      </c>
      <c r="K21" s="3">
        <v>0</v>
      </c>
      <c r="L21" s="3">
        <v>0</v>
      </c>
      <c r="M21" s="3" t="e">
        <f t="shared" si="4"/>
        <v>#DIV/0!</v>
      </c>
      <c r="N21" s="3">
        <f>K21*100/$K$28</f>
        <v>0</v>
      </c>
      <c r="O21" s="3">
        <f>L21*100/$L$28</f>
        <v>0</v>
      </c>
    </row>
    <row r="22" spans="1:15" s="4" customFormat="1" x14ac:dyDescent="0.2">
      <c r="A22" s="10">
        <v>18</v>
      </c>
      <c r="B22" s="13" t="str">
        <f t="shared" si="0"/>
        <v>SLAVIA</v>
      </c>
      <c r="C22" s="3">
        <f t="shared" si="1"/>
        <v>0</v>
      </c>
      <c r="D22" s="3">
        <f t="shared" si="2"/>
        <v>0</v>
      </c>
      <c r="E22" s="3" t="e">
        <f t="shared" si="3"/>
        <v>#DIV/0!</v>
      </c>
      <c r="F22" s="3">
        <f>C22*100/$C$28</f>
        <v>0</v>
      </c>
      <c r="G22" s="3">
        <f>D22*100/$D$28</f>
        <v>0</v>
      </c>
      <c r="I22" s="10">
        <v>18</v>
      </c>
      <c r="J22" s="13" t="s">
        <v>48</v>
      </c>
      <c r="K22" s="3">
        <v>0</v>
      </c>
      <c r="L22" s="3">
        <v>0</v>
      </c>
      <c r="M22" s="3" t="e">
        <f t="shared" si="4"/>
        <v>#DIV/0!</v>
      </c>
      <c r="N22" s="3">
        <f>K22*100/$K$28</f>
        <v>0</v>
      </c>
      <c r="O22" s="3">
        <f>L22*100/$L$28</f>
        <v>0</v>
      </c>
    </row>
    <row r="23" spans="1:15" s="4" customFormat="1" x14ac:dyDescent="0.2">
      <c r="A23" s="10">
        <v>19</v>
      </c>
      <c r="B23" s="13" t="str">
        <f t="shared" si="0"/>
        <v>ERV</v>
      </c>
      <c r="C23" s="3">
        <f t="shared" si="1"/>
        <v>0</v>
      </c>
      <c r="D23" s="3">
        <f t="shared" si="2"/>
        <v>0</v>
      </c>
      <c r="E23" s="3" t="e">
        <f t="shared" si="3"/>
        <v>#DIV/0!</v>
      </c>
      <c r="F23" s="3">
        <f>C23*100/$C$28</f>
        <v>0</v>
      </c>
      <c r="G23" s="3">
        <f>D23*100/$D$28</f>
        <v>0</v>
      </c>
      <c r="I23" s="10">
        <v>19</v>
      </c>
      <c r="J23" s="13" t="s">
        <v>51</v>
      </c>
      <c r="K23" s="3">
        <v>0</v>
      </c>
      <c r="L23" s="3">
        <v>0</v>
      </c>
      <c r="M23" s="3" t="e">
        <f t="shared" si="4"/>
        <v>#DIV/0!</v>
      </c>
      <c r="N23" s="3">
        <f>K23*100/$K$28</f>
        <v>0</v>
      </c>
      <c r="O23" s="3">
        <f>L23*100/$L$28</f>
        <v>0</v>
      </c>
    </row>
    <row r="24" spans="1:15" s="4" customFormat="1" x14ac:dyDescent="0.2">
      <c r="A24" s="10">
        <v>20</v>
      </c>
      <c r="B24" s="13" t="str">
        <f t="shared" si="0"/>
        <v>HDI</v>
      </c>
      <c r="C24" s="3">
        <f t="shared" si="1"/>
        <v>0</v>
      </c>
      <c r="D24" s="3">
        <f t="shared" si="2"/>
        <v>0</v>
      </c>
      <c r="E24" s="3" t="e">
        <f t="shared" si="3"/>
        <v>#DIV/0!</v>
      </c>
      <c r="F24" s="3">
        <f>C24*100/$C$28</f>
        <v>0</v>
      </c>
      <c r="G24" s="3">
        <f>D24*100/$D$28</f>
        <v>0</v>
      </c>
      <c r="I24" s="10">
        <v>20</v>
      </c>
      <c r="J24" s="13" t="s">
        <v>53</v>
      </c>
      <c r="K24" s="3">
        <v>0</v>
      </c>
      <c r="L24" s="3">
        <v>0</v>
      </c>
      <c r="M24" s="3" t="e">
        <f t="shared" si="4"/>
        <v>#DIV/0!</v>
      </c>
      <c r="N24" s="3">
        <f>K24*100/$K$28</f>
        <v>0</v>
      </c>
      <c r="O24" s="3">
        <f>L24*100/$L$28</f>
        <v>0</v>
      </c>
    </row>
    <row r="25" spans="1:15" s="4" customFormat="1" x14ac:dyDescent="0.2">
      <c r="A25" s="10">
        <v>21</v>
      </c>
      <c r="B25" s="13" t="str">
        <f t="shared" si="0"/>
        <v>D.A.S.</v>
      </c>
      <c r="C25" s="3">
        <f t="shared" si="1"/>
        <v>0</v>
      </c>
      <c r="D25" s="3">
        <f t="shared" si="2"/>
        <v>0</v>
      </c>
      <c r="E25" s="3" t="e">
        <f t="shared" si="3"/>
        <v>#DIV/0!</v>
      </c>
      <c r="F25" s="3">
        <f>C25*100/$C$28</f>
        <v>0</v>
      </c>
      <c r="G25" s="3">
        <f>D25*100/$D$28</f>
        <v>0</v>
      </c>
      <c r="I25" s="10">
        <v>21</v>
      </c>
      <c r="J25" s="13" t="s">
        <v>54</v>
      </c>
      <c r="K25" s="3">
        <v>0</v>
      </c>
      <c r="L25" s="3">
        <v>0</v>
      </c>
      <c r="M25" s="3" t="e">
        <f t="shared" si="4"/>
        <v>#DIV/0!</v>
      </c>
      <c r="N25" s="3">
        <f>K25*100/$K$28</f>
        <v>0</v>
      </c>
      <c r="O25" s="3">
        <f>L25*100/$L$28</f>
        <v>0</v>
      </c>
    </row>
    <row r="26" spans="1:15" s="4" customFormat="1" x14ac:dyDescent="0.2">
      <c r="A26" s="10">
        <v>22</v>
      </c>
      <c r="B26" s="13" t="str">
        <f t="shared" si="0"/>
        <v>HALALI</v>
      </c>
      <c r="C26" s="3">
        <f t="shared" si="1"/>
        <v>0</v>
      </c>
      <c r="D26" s="3">
        <f t="shared" si="2"/>
        <v>0</v>
      </c>
      <c r="E26" s="3" t="e">
        <f t="shared" si="3"/>
        <v>#DIV/0!</v>
      </c>
      <c r="F26" s="3">
        <f>C26*100/$C$28</f>
        <v>0</v>
      </c>
      <c r="G26" s="3">
        <f>D26*100/$D$28</f>
        <v>0</v>
      </c>
      <c r="I26" s="10">
        <v>22</v>
      </c>
      <c r="J26" s="13" t="s">
        <v>57</v>
      </c>
      <c r="K26" s="3">
        <v>0</v>
      </c>
      <c r="L26" s="3">
        <v>0</v>
      </c>
      <c r="M26" s="3" t="e">
        <f t="shared" si="4"/>
        <v>#DIV/0!</v>
      </c>
      <c r="N26" s="3">
        <f>K26*100/$K$28</f>
        <v>0</v>
      </c>
      <c r="O26" s="3">
        <f>L26*100/$L$28</f>
        <v>0</v>
      </c>
    </row>
    <row r="27" spans="1:15" s="4" customFormat="1" x14ac:dyDescent="0.2">
      <c r="A27" s="10">
        <v>23</v>
      </c>
      <c r="B27" s="13" t="str">
        <f t="shared" si="0"/>
        <v>ČKP</v>
      </c>
      <c r="C27" s="3">
        <f t="shared" si="1"/>
        <v>0</v>
      </c>
      <c r="D27" s="3">
        <f t="shared" si="2"/>
        <v>0</v>
      </c>
      <c r="E27" s="3" t="e">
        <f t="shared" si="3"/>
        <v>#DIV/0!</v>
      </c>
      <c r="F27" s="3">
        <f>C27*100/$C$28</f>
        <v>0</v>
      </c>
      <c r="G27" s="3">
        <f>D27*100/$D$28</f>
        <v>0</v>
      </c>
      <c r="I27" s="10">
        <v>23</v>
      </c>
      <c r="J27" s="13" t="s">
        <v>58</v>
      </c>
      <c r="K27" s="3">
        <v>0</v>
      </c>
      <c r="L27" s="3">
        <v>0</v>
      </c>
      <c r="M27" s="3" t="e">
        <f t="shared" si="4"/>
        <v>#DIV/0!</v>
      </c>
      <c r="N27" s="3">
        <f>K27*100/$K$28</f>
        <v>0</v>
      </c>
      <c r="O27" s="3">
        <f>L27*100/$L$28</f>
        <v>0</v>
      </c>
    </row>
    <row r="28" spans="1:15" s="50" customFormat="1" x14ac:dyDescent="0.2">
      <c r="A28" s="49" t="s">
        <v>12</v>
      </c>
      <c r="B28" s="48"/>
      <c r="C28" s="3">
        <f t="shared" si="1"/>
        <v>1940.4537007240547</v>
      </c>
      <c r="D28" s="48">
        <f t="shared" si="2"/>
        <v>1811.7095446751762</v>
      </c>
      <c r="E28" s="48">
        <f t="shared" si="3"/>
        <v>7.1062249700716364</v>
      </c>
      <c r="F28" s="48">
        <f t="shared" ref="F28" si="5">C28*100/$C$28</f>
        <v>100</v>
      </c>
      <c r="G28" s="48">
        <f t="shared" ref="G28" si="6">D28*100/$D$28</f>
        <v>100</v>
      </c>
      <c r="I28" s="49" t="s">
        <v>12</v>
      </c>
      <c r="J28" s="48"/>
      <c r="K28" s="48">
        <v>48239.678999999996</v>
      </c>
      <c r="L28" s="48">
        <v>47548.317000000003</v>
      </c>
      <c r="M28" s="48">
        <f t="shared" si="4"/>
        <v>1.4540199183074947</v>
      </c>
      <c r="N28" s="48">
        <f>K28*100/$K$28</f>
        <v>100</v>
      </c>
      <c r="O28" s="48">
        <f>L28*100/$L$28</f>
        <v>100</v>
      </c>
    </row>
    <row r="29" spans="1:15" x14ac:dyDescent="0.2">
      <c r="C29" s="17"/>
      <c r="D29" s="17"/>
    </row>
    <row r="30" spans="1:15" x14ac:dyDescent="0.2">
      <c r="C30" s="17"/>
      <c r="D30" s="14"/>
      <c r="H30" s="2"/>
      <c r="I30" s="2"/>
    </row>
    <row r="31" spans="1:15" ht="15" x14ac:dyDescent="0.25">
      <c r="A31" s="9" t="s">
        <v>4</v>
      </c>
      <c r="B31" s="21"/>
      <c r="C31" s="18"/>
      <c r="D31" s="14"/>
      <c r="E31" s="9" t="s">
        <v>5</v>
      </c>
      <c r="F31" s="8"/>
      <c r="G31" s="8"/>
      <c r="H31" s="2"/>
      <c r="I31" s="2"/>
    </row>
    <row r="32" spans="1:15" s="2" customFormat="1" ht="15" x14ac:dyDescent="0.25">
      <c r="A32" s="38" t="s">
        <v>33</v>
      </c>
      <c r="B32" s="22"/>
      <c r="C32" s="14"/>
      <c r="D32" s="14"/>
      <c r="E32" s="12" t="s">
        <v>6</v>
      </c>
    </row>
    <row r="33" spans="1:9" s="2" customFormat="1" ht="15" x14ac:dyDescent="0.25">
      <c r="A33" s="38" t="s">
        <v>31</v>
      </c>
      <c r="B33" s="23"/>
      <c r="C33" s="14"/>
      <c r="D33" s="14"/>
      <c r="E33" s="12" t="s">
        <v>7</v>
      </c>
    </row>
    <row r="34" spans="1:9" x14ac:dyDescent="0.2">
      <c r="C34" s="17"/>
      <c r="D34" s="17"/>
      <c r="H34" s="2"/>
      <c r="I34" s="2"/>
    </row>
    <row r="35" spans="1:9" x14ac:dyDescent="0.2">
      <c r="C35" s="17"/>
      <c r="D35" s="17"/>
    </row>
    <row r="36" spans="1:9" x14ac:dyDescent="0.2">
      <c r="C36" s="17"/>
      <c r="D36" s="17"/>
    </row>
    <row r="37" spans="1:9" x14ac:dyDescent="0.2">
      <c r="C37" s="17"/>
      <c r="D37" s="17"/>
    </row>
    <row r="38" spans="1:9" x14ac:dyDescent="0.2">
      <c r="C38" s="17"/>
      <c r="D38" s="17"/>
      <c r="E38" s="24"/>
    </row>
    <row r="39" spans="1:9" x14ac:dyDescent="0.2">
      <c r="C39" s="24"/>
      <c r="D39" s="17"/>
      <c r="E39" s="17"/>
    </row>
    <row r="40" spans="1:9" x14ac:dyDescent="0.2">
      <c r="C40" s="17"/>
      <c r="D40" s="17"/>
    </row>
    <row r="41" spans="1:9" x14ac:dyDescent="0.2">
      <c r="C41" s="17"/>
      <c r="D41" s="17"/>
    </row>
    <row r="42" spans="1:9" x14ac:dyDescent="0.2">
      <c r="C42" s="17"/>
      <c r="D42" s="17"/>
    </row>
  </sheetData>
  <sortState xmlns:xlrd2="http://schemas.microsoft.com/office/spreadsheetml/2017/richdata2" ref="B5:G19">
    <sortCondition descending="1" ref="C5:C1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15" priority="3" operator="equal">
      <formula>"Gross claims paid"</formula>
    </cfRule>
    <cfRule type="cellIs" dxfId="14" priority="4" operator="equal">
      <formula>#REF!</formula>
    </cfRule>
  </conditionalFormatting>
  <conditionalFormatting sqref="A32">
    <cfRule type="cellIs" dxfId="13" priority="1" operator="equal">
      <formula>"Gross claims paid"</formula>
    </cfRule>
    <cfRule type="cellIs" dxfId="12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S42"/>
  <sheetViews>
    <sheetView view="pageBreakPreview" topLeftCell="A10" zoomScale="85" zoomScaleNormal="85" zoomScaleSheetLayoutView="85" workbookViewId="0">
      <selection activeCell="G40" sqref="G40"/>
    </sheetView>
  </sheetViews>
  <sheetFormatPr defaultRowHeight="12.75" x14ac:dyDescent="0.2"/>
  <cols>
    <col min="1" max="1" width="3.140625" style="1" customWidth="1"/>
    <col min="2" max="2" width="29.28515625" style="1" customWidth="1"/>
    <col min="3" max="3" width="13.42578125" style="1" customWidth="1"/>
    <col min="4" max="4" width="15.8554687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57" t="s">
        <v>16</v>
      </c>
      <c r="N1" s="57"/>
      <c r="O1" s="57"/>
    </row>
    <row r="2" spans="1:19" s="4" customFormat="1" x14ac:dyDescent="0.2">
      <c r="A2" s="54" t="s">
        <v>14</v>
      </c>
      <c r="B2" s="54" t="s">
        <v>1</v>
      </c>
      <c r="C2" s="55" t="s">
        <v>8</v>
      </c>
      <c r="D2" s="55"/>
      <c r="E2" s="55"/>
      <c r="F2" s="56" t="s">
        <v>15</v>
      </c>
      <c r="G2" s="56"/>
      <c r="I2" s="54" t="s">
        <v>14</v>
      </c>
      <c r="J2" s="54" t="s">
        <v>1</v>
      </c>
      <c r="K2" s="55" t="s">
        <v>8</v>
      </c>
      <c r="L2" s="55"/>
      <c r="M2" s="55"/>
      <c r="N2" s="56" t="s">
        <v>15</v>
      </c>
      <c r="O2" s="56"/>
    </row>
    <row r="3" spans="1:19" s="4" customFormat="1" x14ac:dyDescent="0.2">
      <c r="A3" s="54"/>
      <c r="B3" s="54"/>
      <c r="C3" s="19" t="s">
        <v>35</v>
      </c>
      <c r="D3" s="19" t="s">
        <v>32</v>
      </c>
      <c r="E3" s="20" t="s">
        <v>9</v>
      </c>
      <c r="F3" s="19" t="s">
        <v>35</v>
      </c>
      <c r="G3" s="19" t="s">
        <v>32</v>
      </c>
      <c r="I3" s="54"/>
      <c r="J3" s="54"/>
      <c r="K3" s="19" t="s">
        <v>35</v>
      </c>
      <c r="L3" s="19" t="s">
        <v>32</v>
      </c>
      <c r="M3" s="20" t="s">
        <v>9</v>
      </c>
      <c r="N3" s="19" t="s">
        <v>35</v>
      </c>
      <c r="O3" s="19" t="s">
        <v>32</v>
      </c>
    </row>
    <row r="4" spans="1:19" s="4" customFormat="1" x14ac:dyDescent="0.2">
      <c r="A4" s="54"/>
      <c r="B4" s="54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4"/>
      <c r="J4" s="54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GČP</v>
      </c>
      <c r="C5" s="3">
        <f>K5/24.86</f>
        <v>1123.9737731295254</v>
      </c>
      <c r="D5" s="3">
        <f>L5/26.245</f>
        <v>1042.3874261764145</v>
      </c>
      <c r="E5" s="3">
        <f>C5*100/D5-100</f>
        <v>7.8268736656175975</v>
      </c>
      <c r="F5" s="3">
        <f>C5*100/$C$28</f>
        <v>28.279330722218813</v>
      </c>
      <c r="G5" s="3">
        <f>D5*100/$D$28</f>
        <v>29.305421296486681</v>
      </c>
      <c r="I5" s="10">
        <v>1</v>
      </c>
      <c r="J5" s="13" t="s">
        <v>36</v>
      </c>
      <c r="K5" s="3">
        <v>27941.988000000001</v>
      </c>
      <c r="L5" s="3">
        <v>27357.457999999999</v>
      </c>
      <c r="M5" s="3">
        <f>K5*100/L5-100</f>
        <v>2.1366385721948404</v>
      </c>
      <c r="N5" s="3">
        <f>K5*100/$K$28</f>
        <v>28.279330722218816</v>
      </c>
      <c r="O5" s="3">
        <f>L5*100/$L$28</f>
        <v>29.305421296486681</v>
      </c>
    </row>
    <row r="6" spans="1:19" s="4" customFormat="1" x14ac:dyDescent="0.2">
      <c r="A6" s="10">
        <v>2</v>
      </c>
      <c r="B6" s="13" t="str">
        <f t="shared" ref="B6:B27" si="0">J6</f>
        <v>KOOP</v>
      </c>
      <c r="C6" s="3">
        <f t="shared" ref="C6:C28" si="1">K6/24.86</f>
        <v>790.62510056315364</v>
      </c>
      <c r="D6" s="3">
        <f t="shared" ref="D6:D28" si="2">L6/26.245</f>
        <v>711.51491712707173</v>
      </c>
      <c r="E6" s="3">
        <f t="shared" ref="E6:E28" si="3">C6*100/D6-100</f>
        <v>11.118555849188667</v>
      </c>
      <c r="F6" s="3">
        <f>C6*100/$C$28</f>
        <v>19.892233458312539</v>
      </c>
      <c r="G6" s="3">
        <f>D6*100/$D$28</f>
        <v>20.003353725810157</v>
      </c>
      <c r="I6" s="10">
        <v>2</v>
      </c>
      <c r="J6" s="13" t="s">
        <v>37</v>
      </c>
      <c r="K6" s="3">
        <v>19654.939999999999</v>
      </c>
      <c r="L6" s="3">
        <v>18673.708999999999</v>
      </c>
      <c r="M6" s="3">
        <f t="shared" ref="M6:M28" si="4">K6*100/L6-100</f>
        <v>5.2546122465547569</v>
      </c>
      <c r="N6" s="3">
        <f>K6*100/$K$28</f>
        <v>19.892233458312536</v>
      </c>
      <c r="O6" s="3">
        <f>L6*100/$L$28</f>
        <v>20.003353725810161</v>
      </c>
    </row>
    <row r="7" spans="1:19" s="4" customFormat="1" x14ac:dyDescent="0.2">
      <c r="A7" s="10">
        <v>3</v>
      </c>
      <c r="B7" s="13" t="str">
        <f t="shared" si="0"/>
        <v>ALLIANZ</v>
      </c>
      <c r="C7" s="3">
        <f t="shared" si="1"/>
        <v>525.55181013676588</v>
      </c>
      <c r="D7" s="3">
        <f t="shared" si="2"/>
        <v>466.09788531148786</v>
      </c>
      <c r="E7" s="3">
        <f t="shared" si="3"/>
        <v>12.755673582502013</v>
      </c>
      <c r="F7" s="3">
        <f>C7*100/$C$28</f>
        <v>13.222953956600589</v>
      </c>
      <c r="G7" s="3">
        <f>D7*100/$D$28</f>
        <v>13.103760225272508</v>
      </c>
      <c r="I7" s="10">
        <v>3</v>
      </c>
      <c r="J7" s="13" t="s">
        <v>38</v>
      </c>
      <c r="K7" s="3">
        <v>13065.218000000001</v>
      </c>
      <c r="L7" s="3">
        <v>12232.739</v>
      </c>
      <c r="M7" s="3">
        <f t="shared" si="4"/>
        <v>6.8053360739569513</v>
      </c>
      <c r="N7" s="3">
        <f>K7*100/$K$28</f>
        <v>13.222953956600591</v>
      </c>
      <c r="O7" s="3">
        <f>L7*100/$L$28</f>
        <v>13.103760225272508</v>
      </c>
    </row>
    <row r="8" spans="1:19" s="4" customFormat="1" x14ac:dyDescent="0.2">
      <c r="A8" s="10">
        <v>4</v>
      </c>
      <c r="B8" s="13" t="str">
        <f t="shared" si="0"/>
        <v>ČPP</v>
      </c>
      <c r="C8" s="3">
        <f t="shared" si="1"/>
        <v>371.04983909895418</v>
      </c>
      <c r="D8" s="3">
        <f t="shared" si="2"/>
        <v>318.9898266336445</v>
      </c>
      <c r="E8" s="3">
        <f t="shared" si="3"/>
        <v>16.320273600794138</v>
      </c>
      <c r="F8" s="3">
        <f>C8*100/$C$28</f>
        <v>9.3356636650775275</v>
      </c>
      <c r="G8" s="3">
        <f>D8*100/$D$28</f>
        <v>8.968000787463561</v>
      </c>
      <c r="I8" s="10">
        <v>4</v>
      </c>
      <c r="J8" s="13" t="s">
        <v>40</v>
      </c>
      <c r="K8" s="3">
        <v>9224.2990000000009</v>
      </c>
      <c r="L8" s="3">
        <v>8371.8880000000008</v>
      </c>
      <c r="M8" s="3">
        <f t="shared" si="4"/>
        <v>10.181825174918728</v>
      </c>
      <c r="N8" s="3">
        <f>K8*100/$K$28</f>
        <v>9.3356636650775275</v>
      </c>
      <c r="O8" s="3">
        <f>L8*100/$L$28</f>
        <v>8.968000787463561</v>
      </c>
    </row>
    <row r="9" spans="1:19" s="4" customFormat="1" x14ac:dyDescent="0.2">
      <c r="A9" s="10">
        <v>5</v>
      </c>
      <c r="B9" s="13" t="str">
        <f t="shared" si="0"/>
        <v>ČSOBP</v>
      </c>
      <c r="C9" s="3">
        <f t="shared" si="1"/>
        <v>357.76946902654868</v>
      </c>
      <c r="D9" s="3">
        <f t="shared" si="2"/>
        <v>312.9451324061726</v>
      </c>
      <c r="E9" s="3">
        <f t="shared" si="3"/>
        <v>14.32338514925307</v>
      </c>
      <c r="F9" s="3">
        <f>C9*100/$C$28</f>
        <v>9.0015277747485882</v>
      </c>
      <c r="G9" s="3">
        <f>D9*100/$D$28</f>
        <v>8.798061754723804</v>
      </c>
      <c r="I9" s="10">
        <v>5</v>
      </c>
      <c r="J9" s="13" t="s">
        <v>39</v>
      </c>
      <c r="K9" s="3">
        <v>8894.1489999999994</v>
      </c>
      <c r="L9" s="3">
        <v>8213.2450000000008</v>
      </c>
      <c r="M9" s="3">
        <f t="shared" si="4"/>
        <v>8.2903164340038273</v>
      </c>
      <c r="N9" s="3">
        <f>K9*100/$K$28</f>
        <v>9.0015277747485865</v>
      </c>
      <c r="O9" s="3">
        <f>L9*100/$L$28</f>
        <v>8.798061754723804</v>
      </c>
    </row>
    <row r="10" spans="1:19" s="4" customFormat="1" x14ac:dyDescent="0.2">
      <c r="A10" s="10">
        <v>6</v>
      </c>
      <c r="B10" s="13" t="str">
        <f t="shared" si="0"/>
        <v>UNIQA</v>
      </c>
      <c r="C10" s="3">
        <f t="shared" si="1"/>
        <v>330.70438455349961</v>
      </c>
      <c r="D10" s="3">
        <f t="shared" si="2"/>
        <v>300.79748523528292</v>
      </c>
      <c r="E10" s="3">
        <f t="shared" si="3"/>
        <v>9.942536352929821</v>
      </c>
      <c r="F10" s="3">
        <f>C10*100/$C$28</f>
        <v>8.3205666232200617</v>
      </c>
      <c r="G10" s="3">
        <f>D10*100/$D$28</f>
        <v>8.4565458181686104</v>
      </c>
      <c r="I10" s="10">
        <v>6</v>
      </c>
      <c r="J10" s="13" t="s">
        <v>41</v>
      </c>
      <c r="K10" s="3">
        <v>8221.3109999999997</v>
      </c>
      <c r="L10" s="3">
        <v>7894.43</v>
      </c>
      <c r="M10" s="3">
        <f t="shared" si="4"/>
        <v>4.1406536000699106</v>
      </c>
      <c r="N10" s="3">
        <f>K10*100/$K$28</f>
        <v>8.3205666232200617</v>
      </c>
      <c r="O10" s="3">
        <f>L10*100/$L$28</f>
        <v>8.4565458181686086</v>
      </c>
    </row>
    <row r="11" spans="1:19" s="4" customFormat="1" x14ac:dyDescent="0.2">
      <c r="A11" s="10">
        <v>7</v>
      </c>
      <c r="B11" s="13" t="str">
        <f t="shared" si="0"/>
        <v>CARDIF</v>
      </c>
      <c r="C11" s="3">
        <f t="shared" si="1"/>
        <v>109.25603378921963</v>
      </c>
      <c r="D11" s="3">
        <f t="shared" si="2"/>
        <v>97.008915983996943</v>
      </c>
      <c r="E11" s="3">
        <f t="shared" si="3"/>
        <v>12.62473421230996</v>
      </c>
      <c r="F11" s="3">
        <f>C11*100/$C$28</f>
        <v>2.748896448286791</v>
      </c>
      <c r="G11" s="3">
        <f>D11*100/$D$28</f>
        <v>2.7272845786854099</v>
      </c>
      <c r="I11" s="10">
        <v>7</v>
      </c>
      <c r="J11" s="13" t="s">
        <v>43</v>
      </c>
      <c r="K11" s="3">
        <v>2716.105</v>
      </c>
      <c r="L11" s="3">
        <v>2545.9989999999998</v>
      </c>
      <c r="M11" s="3">
        <f t="shared" si="4"/>
        <v>6.6813066305210782</v>
      </c>
      <c r="N11" s="3">
        <f>K11*100/$K$28</f>
        <v>2.748896448286791</v>
      </c>
      <c r="O11" s="3">
        <f>L11*100/$L$28</f>
        <v>2.7272845786854094</v>
      </c>
      <c r="S11" s="7"/>
    </row>
    <row r="12" spans="1:19" s="4" customFormat="1" x14ac:dyDescent="0.2">
      <c r="A12" s="10">
        <v>8</v>
      </c>
      <c r="B12" s="13" t="str">
        <f t="shared" si="0"/>
        <v>DIRECT</v>
      </c>
      <c r="C12" s="3">
        <f t="shared" si="1"/>
        <v>103.10969428801286</v>
      </c>
      <c r="D12" s="3">
        <f t="shared" si="2"/>
        <v>85.626595542007991</v>
      </c>
      <c r="E12" s="3">
        <f t="shared" si="3"/>
        <v>20.417837046233785</v>
      </c>
      <c r="F12" s="3">
        <f>C12*100/$C$28</f>
        <v>2.5942537229483649</v>
      </c>
      <c r="G12" s="3">
        <f>D12*100/$D$28</f>
        <v>2.4072848477718809</v>
      </c>
      <c r="I12" s="10">
        <v>8</v>
      </c>
      <c r="J12" s="13" t="s">
        <v>45</v>
      </c>
      <c r="K12" s="3">
        <v>2563.3069999999998</v>
      </c>
      <c r="L12" s="3">
        <v>2247.27</v>
      </c>
      <c r="M12" s="3">
        <f t="shared" si="4"/>
        <v>14.063152180200859</v>
      </c>
      <c r="N12" s="3">
        <f>K12*100/$K$28</f>
        <v>2.5942537229483649</v>
      </c>
      <c r="O12" s="3">
        <f>L12*100/$L$28</f>
        <v>2.4072848477718809</v>
      </c>
    </row>
    <row r="13" spans="1:19" s="4" customFormat="1" x14ac:dyDescent="0.2">
      <c r="A13" s="10">
        <v>9</v>
      </c>
      <c r="B13" s="13" t="str">
        <f t="shared" si="0"/>
        <v>COLONNADE</v>
      </c>
      <c r="C13" s="3">
        <f t="shared" si="1"/>
        <v>44.577031375703939</v>
      </c>
      <c r="D13" s="3">
        <f t="shared" si="2"/>
        <v>38.601943227281382</v>
      </c>
      <c r="E13" s="3">
        <f t="shared" si="3"/>
        <v>15.478723734818985</v>
      </c>
      <c r="F13" s="3">
        <f>C13*100/$C$28</f>
        <v>1.121564081854235</v>
      </c>
      <c r="G13" s="3">
        <f>D13*100/$D$28</f>
        <v>1.0852454478351397</v>
      </c>
      <c r="I13" s="10">
        <v>9</v>
      </c>
      <c r="J13" s="13" t="s">
        <v>47</v>
      </c>
      <c r="K13" s="3">
        <v>1108.1849999999999</v>
      </c>
      <c r="L13" s="3">
        <v>1013.1079999999999</v>
      </c>
      <c r="M13" s="3">
        <f t="shared" si="4"/>
        <v>9.3846855419165678</v>
      </c>
      <c r="N13" s="3">
        <f>K13*100/$K$28</f>
        <v>1.1215640818542352</v>
      </c>
      <c r="O13" s="3">
        <f>L13*100/$L$28</f>
        <v>1.0852454478351397</v>
      </c>
    </row>
    <row r="14" spans="1:19" s="4" customFormat="1" x14ac:dyDescent="0.2">
      <c r="A14" s="10">
        <v>10</v>
      </c>
      <c r="B14" s="13" t="str">
        <f t="shared" si="0"/>
        <v>SLAVIA</v>
      </c>
      <c r="C14" s="3">
        <f t="shared" si="1"/>
        <v>42.314923572003224</v>
      </c>
      <c r="D14" s="3">
        <f t="shared" si="2"/>
        <v>39.930005715374357</v>
      </c>
      <c r="E14" s="3">
        <f t="shared" si="3"/>
        <v>5.9727460938243695</v>
      </c>
      <c r="F14" s="3">
        <f>C14*100/$C$28</f>
        <v>1.0646491464353705</v>
      </c>
      <c r="G14" s="3">
        <f>D14*100/$D$28</f>
        <v>1.1225822668951944</v>
      </c>
      <c r="I14" s="10">
        <v>10</v>
      </c>
      <c r="J14" s="13" t="s">
        <v>48</v>
      </c>
      <c r="K14" s="3">
        <v>1051.9490000000001</v>
      </c>
      <c r="L14" s="3">
        <v>1047.963</v>
      </c>
      <c r="M14" s="3">
        <f t="shared" si="4"/>
        <v>0.38035694008281951</v>
      </c>
      <c r="N14" s="3">
        <f>K14*100/$K$28</f>
        <v>1.0646491464353705</v>
      </c>
      <c r="O14" s="3">
        <f>L14*100/$L$28</f>
        <v>1.1225822668951946</v>
      </c>
    </row>
    <row r="15" spans="1:19" s="4" customFormat="1" x14ac:dyDescent="0.2">
      <c r="A15" s="10">
        <v>11</v>
      </c>
      <c r="B15" s="13" t="str">
        <f t="shared" si="0"/>
        <v>HVP</v>
      </c>
      <c r="C15" s="3">
        <f t="shared" si="1"/>
        <v>29.474175382139983</v>
      </c>
      <c r="D15" s="3">
        <f t="shared" si="2"/>
        <v>28.707296627929129</v>
      </c>
      <c r="E15" s="3">
        <f t="shared" si="3"/>
        <v>2.6713722443121384</v>
      </c>
      <c r="F15" s="3">
        <f>C15*100/$C$28</f>
        <v>0.7415742015718404</v>
      </c>
      <c r="G15" s="3">
        <f>D15*100/$D$28</f>
        <v>0.80706980997514044</v>
      </c>
      <c r="I15" s="10">
        <v>11</v>
      </c>
      <c r="J15" s="13" t="s">
        <v>49</v>
      </c>
      <c r="K15" s="3">
        <v>732.72799999999995</v>
      </c>
      <c r="L15" s="3">
        <v>753.423</v>
      </c>
      <c r="M15" s="3">
        <f t="shared" si="4"/>
        <v>-2.746796952044221</v>
      </c>
      <c r="N15" s="3">
        <f>K15*100/$K$28</f>
        <v>0.74157420157184029</v>
      </c>
      <c r="O15" s="3">
        <f>L15*100/$L$28</f>
        <v>0.80706980997514044</v>
      </c>
    </row>
    <row r="16" spans="1:19" s="4" customFormat="1" x14ac:dyDescent="0.2">
      <c r="A16" s="10">
        <v>12</v>
      </c>
      <c r="B16" s="13" t="str">
        <f t="shared" si="0"/>
        <v>ERV</v>
      </c>
      <c r="C16" s="3">
        <f t="shared" si="1"/>
        <v>27.456838294448914</v>
      </c>
      <c r="D16" s="3">
        <f t="shared" si="2"/>
        <v>13.626938464469422</v>
      </c>
      <c r="E16" s="3">
        <f t="shared" si="3"/>
        <v>101.48941279832789</v>
      </c>
      <c r="F16" s="3">
        <f>C16*100/$C$28</f>
        <v>0.6908177301622187</v>
      </c>
      <c r="G16" s="3">
        <f>D16*100/$D$28</f>
        <v>0.38310436470574866</v>
      </c>
      <c r="I16" s="10">
        <v>12</v>
      </c>
      <c r="J16" s="13" t="s">
        <v>51</v>
      </c>
      <c r="K16" s="3">
        <v>682.577</v>
      </c>
      <c r="L16" s="3">
        <v>357.63900000000001</v>
      </c>
      <c r="M16" s="3">
        <f t="shared" si="4"/>
        <v>90.856422258198904</v>
      </c>
      <c r="N16" s="3">
        <f>K16*100/$K$28</f>
        <v>0.69081773016221859</v>
      </c>
      <c r="O16" s="3">
        <f>L16*100/$L$28</f>
        <v>0.38310436470574866</v>
      </c>
    </row>
    <row r="17" spans="1:15" s="4" customFormat="1" x14ac:dyDescent="0.2">
      <c r="A17" s="10">
        <v>13</v>
      </c>
      <c r="B17" s="13" t="str">
        <f t="shared" si="0"/>
        <v>KP</v>
      </c>
      <c r="C17" s="3">
        <f t="shared" si="1"/>
        <v>26.647465808527755</v>
      </c>
      <c r="D17" s="3">
        <f t="shared" si="2"/>
        <v>21.525509620880168</v>
      </c>
      <c r="E17" s="3">
        <f t="shared" si="3"/>
        <v>23.794819624986658</v>
      </c>
      <c r="F17" s="3">
        <f>C17*100/$C$28</f>
        <v>0.67045380997651938</v>
      </c>
      <c r="G17" s="3">
        <f>D17*100/$D$28</f>
        <v>0.60516283314675279</v>
      </c>
      <c r="I17" s="10">
        <v>13</v>
      </c>
      <c r="J17" s="13" t="s">
        <v>46</v>
      </c>
      <c r="K17" s="3">
        <v>662.45600000000002</v>
      </c>
      <c r="L17" s="3">
        <v>564.93700000000001</v>
      </c>
      <c r="M17" s="3">
        <f t="shared" si="4"/>
        <v>17.261924780993283</v>
      </c>
      <c r="N17" s="3">
        <f>K17*100/$K$28</f>
        <v>0.67045380997651949</v>
      </c>
      <c r="O17" s="3">
        <f>L17*100/$L$28</f>
        <v>0.60516283314675279</v>
      </c>
    </row>
    <row r="18" spans="1:15" s="4" customFormat="1" x14ac:dyDescent="0.2">
      <c r="A18" s="10">
        <v>14</v>
      </c>
      <c r="B18" s="13" t="str">
        <f t="shared" si="0"/>
        <v>MAXIMA</v>
      </c>
      <c r="C18" s="3">
        <f t="shared" si="1"/>
        <v>25.000965406275142</v>
      </c>
      <c r="D18" s="3">
        <f t="shared" si="2"/>
        <v>20.594627548104398</v>
      </c>
      <c r="E18" s="3">
        <f t="shared" si="3"/>
        <v>21.395569538116348</v>
      </c>
      <c r="F18" s="3">
        <f>C18*100/$C$28</f>
        <v>0.62902763925731864</v>
      </c>
      <c r="G18" s="3">
        <f>D18*100/$D$28</f>
        <v>0.57899224567132046</v>
      </c>
      <c r="I18" s="10">
        <v>14</v>
      </c>
      <c r="J18" s="13" t="s">
        <v>50</v>
      </c>
      <c r="K18" s="3">
        <v>621.524</v>
      </c>
      <c r="L18" s="3">
        <v>540.50599999999997</v>
      </c>
      <c r="M18" s="3">
        <f t="shared" si="4"/>
        <v>14.989287815491423</v>
      </c>
      <c r="N18" s="3">
        <f>K18*100/$K$28</f>
        <v>0.62902763925731864</v>
      </c>
      <c r="O18" s="3">
        <f>L18*100/$L$28</f>
        <v>0.57899224567132046</v>
      </c>
    </row>
    <row r="19" spans="1:15" s="4" customFormat="1" x14ac:dyDescent="0.2">
      <c r="A19" s="10">
        <v>15</v>
      </c>
      <c r="B19" s="13" t="str">
        <f t="shared" si="0"/>
        <v>HDI</v>
      </c>
      <c r="C19" s="3">
        <f t="shared" si="1"/>
        <v>18.939541432019308</v>
      </c>
      <c r="D19" s="3">
        <f t="shared" si="2"/>
        <v>15.623737854829491</v>
      </c>
      <c r="E19" s="3">
        <f t="shared" si="3"/>
        <v>21.222857218926393</v>
      </c>
      <c r="F19" s="3">
        <f>C19*100/$C$28</f>
        <v>0.47652139995398102</v>
      </c>
      <c r="G19" s="3">
        <f>D19*100/$D$28</f>
        <v>0.4392418870027282</v>
      </c>
      <c r="I19" s="10">
        <v>15</v>
      </c>
      <c r="J19" s="13" t="s">
        <v>53</v>
      </c>
      <c r="K19" s="3">
        <v>470.83699999999999</v>
      </c>
      <c r="L19" s="3">
        <v>410.04500000000002</v>
      </c>
      <c r="M19" s="3">
        <f t="shared" si="4"/>
        <v>14.825689863307673</v>
      </c>
      <c r="N19" s="3">
        <f>K19*100/$K$28</f>
        <v>0.47652139995398102</v>
      </c>
      <c r="O19" s="3">
        <f>L19*100/$L$28</f>
        <v>0.43924188700272815</v>
      </c>
    </row>
    <row r="20" spans="1:15" s="4" customFormat="1" x14ac:dyDescent="0.2">
      <c r="A20" s="10">
        <v>16</v>
      </c>
      <c r="B20" s="13" t="str">
        <f t="shared" si="0"/>
        <v>ERGO</v>
      </c>
      <c r="C20" s="3">
        <f t="shared" si="1"/>
        <v>18.659493161705552</v>
      </c>
      <c r="D20" s="3">
        <f t="shared" si="2"/>
        <v>16.876700323871212</v>
      </c>
      <c r="E20" s="3">
        <f t="shared" si="3"/>
        <v>10.56363390723169</v>
      </c>
      <c r="F20" s="3">
        <f>C20*100/$C$28</f>
        <v>0.46947534795195145</v>
      </c>
      <c r="G20" s="3">
        <f>D20*100/$D$28</f>
        <v>0.47446736277294294</v>
      </c>
      <c r="I20" s="10">
        <v>16</v>
      </c>
      <c r="J20" s="13" t="s">
        <v>52</v>
      </c>
      <c r="K20" s="3">
        <v>463.875</v>
      </c>
      <c r="L20" s="3">
        <v>442.92899999999997</v>
      </c>
      <c r="M20" s="3">
        <f t="shared" si="4"/>
        <v>4.7289746212146895</v>
      </c>
      <c r="N20" s="3">
        <f>K20*100/$K$28</f>
        <v>0.46947534795195145</v>
      </c>
      <c r="O20" s="3">
        <f>L20*100/$L$28</f>
        <v>0.47446736277294288</v>
      </c>
    </row>
    <row r="21" spans="1:15" s="4" customFormat="1" x14ac:dyDescent="0.2">
      <c r="A21" s="10">
        <v>17</v>
      </c>
      <c r="B21" s="13" t="str">
        <f t="shared" si="0"/>
        <v>D.A.S.</v>
      </c>
      <c r="C21" s="3">
        <f t="shared" si="1"/>
        <v>17.23153660498793</v>
      </c>
      <c r="D21" s="3">
        <f t="shared" si="2"/>
        <v>15.27182320441989</v>
      </c>
      <c r="E21" s="3">
        <f t="shared" si="3"/>
        <v>12.832216391824588</v>
      </c>
      <c r="F21" s="3">
        <f>C21*100/$C$28</f>
        <v>0.43354776966696873</v>
      </c>
      <c r="G21" s="3">
        <f>D21*100/$D$28</f>
        <v>0.42934824589417381</v>
      </c>
      <c r="I21" s="10">
        <v>17</v>
      </c>
      <c r="J21" s="13" t="s">
        <v>54</v>
      </c>
      <c r="K21" s="3">
        <v>428.37599999999998</v>
      </c>
      <c r="L21" s="3">
        <v>400.80900000000003</v>
      </c>
      <c r="M21" s="3">
        <f t="shared" si="4"/>
        <v>6.877839569470737</v>
      </c>
      <c r="N21" s="3">
        <f>K21*100/$K$28</f>
        <v>0.43354776966696879</v>
      </c>
      <c r="O21" s="3">
        <f>L21*100/$L$28</f>
        <v>0.42934824589417375</v>
      </c>
    </row>
    <row r="22" spans="1:15" s="4" customFormat="1" x14ac:dyDescent="0.2">
      <c r="A22" s="10">
        <v>18</v>
      </c>
      <c r="B22" s="13" t="str">
        <f t="shared" si="0"/>
        <v>METLIFE</v>
      </c>
      <c r="C22" s="3">
        <f t="shared" si="1"/>
        <v>10.561866452131939</v>
      </c>
      <c r="D22" s="3">
        <f t="shared" si="2"/>
        <v>9.325128595923033</v>
      </c>
      <c r="E22" s="3">
        <f t="shared" si="3"/>
        <v>13.262421461400663</v>
      </c>
      <c r="F22" s="3">
        <f>C22*100/$C$28</f>
        <v>0.26573797501708002</v>
      </c>
      <c r="G22" s="3">
        <f>D22*100/$D$28</f>
        <v>0.26216435011102124</v>
      </c>
      <c r="I22" s="10">
        <v>18</v>
      </c>
      <c r="J22" s="13" t="s">
        <v>44</v>
      </c>
      <c r="K22" s="3">
        <v>262.56799999999998</v>
      </c>
      <c r="L22" s="3">
        <v>244.738</v>
      </c>
      <c r="M22" s="3">
        <f t="shared" si="4"/>
        <v>7.2853418758018762</v>
      </c>
      <c r="N22" s="3">
        <f>K22*100/$K$28</f>
        <v>0.26573797501708002</v>
      </c>
      <c r="O22" s="3">
        <f>L22*100/$L$28</f>
        <v>0.26216435011102118</v>
      </c>
    </row>
    <row r="23" spans="1:15" s="4" customFormat="1" x14ac:dyDescent="0.2">
      <c r="A23" s="10">
        <v>19</v>
      </c>
      <c r="B23" s="13" t="str">
        <f t="shared" si="0"/>
        <v>HALALI</v>
      </c>
      <c r="C23" s="3">
        <f t="shared" si="1"/>
        <v>1.2343523732904265</v>
      </c>
      <c r="D23" s="3">
        <f t="shared" si="2"/>
        <v>1.1075252429034101</v>
      </c>
      <c r="E23" s="3">
        <f t="shared" si="3"/>
        <v>11.451398620453588</v>
      </c>
      <c r="F23" s="3">
        <f>C23*100/$C$28</f>
        <v>3.1056471090818827E-2</v>
      </c>
      <c r="G23" s="3">
        <f>D23*100/$D$28</f>
        <v>3.1136689703589362E-2</v>
      </c>
      <c r="I23" s="10">
        <v>19</v>
      </c>
      <c r="J23" s="13" t="s">
        <v>57</v>
      </c>
      <c r="K23" s="3">
        <v>30.686</v>
      </c>
      <c r="L23" s="3">
        <v>29.067</v>
      </c>
      <c r="M23" s="3">
        <f t="shared" si="4"/>
        <v>5.5698902535521313</v>
      </c>
      <c r="N23" s="3">
        <f>K23*100/$K$28</f>
        <v>3.1056471090818823E-2</v>
      </c>
      <c r="O23" s="3">
        <f>L23*100/$L$28</f>
        <v>3.1136689703589359E-2</v>
      </c>
    </row>
    <row r="24" spans="1:15" s="4" customFormat="1" x14ac:dyDescent="0.2">
      <c r="A24" s="10">
        <v>20</v>
      </c>
      <c r="B24" s="13" t="str">
        <f t="shared" si="0"/>
        <v>YOUPLUS</v>
      </c>
      <c r="C24" s="3">
        <f t="shared" si="1"/>
        <v>0.3996781979082864</v>
      </c>
      <c r="D24" s="3">
        <f t="shared" si="2"/>
        <v>0.41695561059249375</v>
      </c>
      <c r="E24" s="3">
        <f t="shared" si="3"/>
        <v>-4.1437055277074109</v>
      </c>
      <c r="F24" s="3">
        <f>C24*100/$C$28</f>
        <v>1.0055957008354814E-2</v>
      </c>
      <c r="G24" s="3">
        <f>D24*100/$D$28</f>
        <v>1.1722186514823627E-2</v>
      </c>
      <c r="I24" s="10">
        <v>20</v>
      </c>
      <c r="J24" s="13" t="s">
        <v>56</v>
      </c>
      <c r="K24" s="3">
        <v>9.9359999999999999</v>
      </c>
      <c r="L24" s="3">
        <v>10.943</v>
      </c>
      <c r="M24" s="3">
        <f t="shared" si="4"/>
        <v>-9.2022297359042255</v>
      </c>
      <c r="N24" s="3">
        <f>K24*100/$K$28</f>
        <v>1.0055957008354814E-2</v>
      </c>
      <c r="O24" s="3">
        <f>L24*100/$L$28</f>
        <v>1.1722186514823627E-2</v>
      </c>
    </row>
    <row r="25" spans="1:15" s="4" customFormat="1" x14ac:dyDescent="0.2">
      <c r="A25" s="10">
        <v>21</v>
      </c>
      <c r="B25" s="13" t="str">
        <f t="shared" si="0"/>
        <v>ČKP</v>
      </c>
      <c r="C25" s="3">
        <f t="shared" si="1"/>
        <v>3.6604987932421559E-3</v>
      </c>
      <c r="D25" s="3">
        <f t="shared" si="2"/>
        <v>1.7527148028195845E-3</v>
      </c>
      <c r="E25" s="3">
        <f t="shared" si="3"/>
        <v>108.84737136660954</v>
      </c>
      <c r="F25" s="3">
        <f>C25*100/$C$28</f>
        <v>9.2098640072492755E-5</v>
      </c>
      <c r="G25" s="3">
        <f>D25*100/$D$28</f>
        <v>4.9275388803973946E-5</v>
      </c>
      <c r="I25" s="10">
        <v>21</v>
      </c>
      <c r="J25" s="13" t="s">
        <v>58</v>
      </c>
      <c r="K25" s="3">
        <v>9.0999999999999998E-2</v>
      </c>
      <c r="L25" s="3">
        <v>4.5999999999999999E-2</v>
      </c>
      <c r="M25" s="3">
        <f t="shared" si="4"/>
        <v>97.826086956521721</v>
      </c>
      <c r="N25" s="3">
        <f>K25*100/$K$28</f>
        <v>9.2098640072492768E-5</v>
      </c>
      <c r="O25" s="3">
        <f>L25*100/$L$28</f>
        <v>4.9275388803973939E-5</v>
      </c>
    </row>
    <row r="26" spans="1:15" s="4" customFormat="1" x14ac:dyDescent="0.2">
      <c r="A26" s="10">
        <v>22</v>
      </c>
      <c r="B26" s="13" t="str">
        <f t="shared" si="0"/>
        <v>NN</v>
      </c>
      <c r="C26" s="3">
        <f t="shared" si="1"/>
        <v>0</v>
      </c>
      <c r="D26" s="3">
        <f t="shared" si="2"/>
        <v>0</v>
      </c>
      <c r="E26" s="3" t="e">
        <f t="shared" si="3"/>
        <v>#DIV/0!</v>
      </c>
      <c r="F26" s="3">
        <f>C26*100/$C$28</f>
        <v>0</v>
      </c>
      <c r="G26" s="3">
        <f>D26*100/$D$28</f>
        <v>0</v>
      </c>
      <c r="I26" s="10">
        <v>22</v>
      </c>
      <c r="J26" s="13" t="s">
        <v>42</v>
      </c>
      <c r="K26" s="3">
        <v>0</v>
      </c>
      <c r="L26" s="3">
        <v>0</v>
      </c>
      <c r="M26" s="3" t="e">
        <f t="shared" si="4"/>
        <v>#DIV/0!</v>
      </c>
      <c r="N26" s="3">
        <f>K26*100/$K$28</f>
        <v>0</v>
      </c>
      <c r="O26" s="3">
        <f>L26*100/$L$28</f>
        <v>0</v>
      </c>
    </row>
    <row r="27" spans="1:15" s="4" customFormat="1" x14ac:dyDescent="0.2">
      <c r="A27" s="10">
        <v>23</v>
      </c>
      <c r="B27" s="13" t="str">
        <f t="shared" si="0"/>
        <v>SIMPLEA</v>
      </c>
      <c r="C27" s="3">
        <f t="shared" si="1"/>
        <v>0</v>
      </c>
      <c r="D27" s="3">
        <f t="shared" si="2"/>
        <v>0</v>
      </c>
      <c r="E27" s="3" t="e">
        <f t="shared" si="3"/>
        <v>#DIV/0!</v>
      </c>
      <c r="F27" s="3">
        <f>C27*100/$C$28</f>
        <v>0</v>
      </c>
      <c r="G27" s="3">
        <f>D27*100/$D$28</f>
        <v>0</v>
      </c>
      <c r="I27" s="10">
        <v>23</v>
      </c>
      <c r="J27" s="13" t="s">
        <v>55</v>
      </c>
      <c r="K27" s="3">
        <v>0</v>
      </c>
      <c r="L27" s="3">
        <v>0</v>
      </c>
      <c r="M27" s="3" t="e">
        <f t="shared" si="4"/>
        <v>#DIV/0!</v>
      </c>
      <c r="N27" s="3">
        <f>K27*100/$K$28</f>
        <v>0</v>
      </c>
      <c r="O27" s="3">
        <f>L27*100/$L$28</f>
        <v>0</v>
      </c>
    </row>
    <row r="28" spans="1:15" s="50" customFormat="1" x14ac:dyDescent="0.2">
      <c r="A28" s="49" t="s">
        <v>12</v>
      </c>
      <c r="B28" s="48"/>
      <c r="C28" s="3">
        <f t="shared" si="1"/>
        <v>3974.5416331456154</v>
      </c>
      <c r="D28" s="48">
        <f t="shared" si="2"/>
        <v>3556.9781291674603</v>
      </c>
      <c r="E28" s="48">
        <f t="shared" si="3"/>
        <v>11.739276678540875</v>
      </c>
      <c r="F28" s="48">
        <f t="shared" ref="F28" si="5">C28*100/$C$28</f>
        <v>100</v>
      </c>
      <c r="G28" s="48">
        <f t="shared" ref="G28" si="6">D28*100/$D$28</f>
        <v>100</v>
      </c>
      <c r="I28" s="49" t="s">
        <v>12</v>
      </c>
      <c r="J28" s="48"/>
      <c r="K28" s="48">
        <v>98807.104999999996</v>
      </c>
      <c r="L28" s="48">
        <v>93352.891000000003</v>
      </c>
      <c r="M28" s="48">
        <f t="shared" si="4"/>
        <v>5.8425764232625568</v>
      </c>
      <c r="N28" s="48">
        <f>K28*100/$K$28</f>
        <v>100</v>
      </c>
      <c r="O28" s="48">
        <f>L28*100/$L$28</f>
        <v>99.999999999999986</v>
      </c>
    </row>
    <row r="29" spans="1:15" x14ac:dyDescent="0.2">
      <c r="C29" s="17"/>
      <c r="D29" s="17"/>
    </row>
    <row r="30" spans="1:15" x14ac:dyDescent="0.2">
      <c r="C30" s="17"/>
      <c r="D30" s="14"/>
      <c r="H30" s="2"/>
      <c r="I30" s="2"/>
    </row>
    <row r="31" spans="1:15" ht="15" x14ac:dyDescent="0.25">
      <c r="A31" s="9" t="s">
        <v>4</v>
      </c>
      <c r="B31" s="21"/>
      <c r="C31" s="18"/>
      <c r="D31" s="14"/>
      <c r="E31" s="9" t="s">
        <v>5</v>
      </c>
      <c r="F31" s="8"/>
      <c r="G31" s="8"/>
      <c r="H31" s="2"/>
      <c r="I31" s="2"/>
    </row>
    <row r="32" spans="1:15" s="2" customFormat="1" ht="15" x14ac:dyDescent="0.25">
      <c r="A32" s="38" t="s">
        <v>33</v>
      </c>
      <c r="B32" s="22"/>
      <c r="C32" s="14"/>
      <c r="D32" s="14"/>
      <c r="E32" s="12" t="s">
        <v>6</v>
      </c>
    </row>
    <row r="33" spans="1:9" s="2" customFormat="1" ht="15" x14ac:dyDescent="0.25">
      <c r="A33" s="38" t="s">
        <v>31</v>
      </c>
      <c r="B33" s="23"/>
      <c r="C33" s="14"/>
      <c r="D33" s="14"/>
      <c r="E33" s="12" t="s">
        <v>7</v>
      </c>
    </row>
    <row r="34" spans="1:9" x14ac:dyDescent="0.2">
      <c r="C34" s="17"/>
      <c r="D34" s="17"/>
      <c r="H34" s="2"/>
      <c r="I34" s="2"/>
    </row>
    <row r="35" spans="1:9" x14ac:dyDescent="0.2">
      <c r="C35" s="17"/>
      <c r="D35" s="17"/>
    </row>
    <row r="36" spans="1:9" x14ac:dyDescent="0.2">
      <c r="C36" s="17"/>
      <c r="D36" s="17"/>
    </row>
    <row r="37" spans="1:9" x14ac:dyDescent="0.2">
      <c r="C37" s="17"/>
      <c r="D37" s="17"/>
    </row>
    <row r="38" spans="1:9" x14ac:dyDescent="0.2">
      <c r="C38" s="17"/>
      <c r="D38" s="17"/>
      <c r="E38" s="24"/>
    </row>
    <row r="39" spans="1:9" x14ac:dyDescent="0.2">
      <c r="C39" s="24"/>
      <c r="D39" s="17"/>
      <c r="E39" s="17"/>
    </row>
    <row r="40" spans="1:9" x14ac:dyDescent="0.2">
      <c r="C40" s="17"/>
      <c r="D40" s="17"/>
    </row>
    <row r="41" spans="1:9" x14ac:dyDescent="0.2">
      <c r="C41" s="17"/>
      <c r="D41" s="17"/>
    </row>
    <row r="42" spans="1:9" x14ac:dyDescent="0.2">
      <c r="C42" s="17"/>
      <c r="D42" s="17"/>
    </row>
  </sheetData>
  <sortState xmlns:xlrd2="http://schemas.microsoft.com/office/spreadsheetml/2017/richdata2" ref="B5:G29">
    <sortCondition descending="1" ref="C5:C29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11" priority="3" operator="equal">
      <formula>"Gross claims paid"</formula>
    </cfRule>
    <cfRule type="cellIs" dxfId="10" priority="4" operator="equal">
      <formula>#REF!</formula>
    </cfRule>
  </conditionalFormatting>
  <conditionalFormatting sqref="A32">
    <cfRule type="cellIs" dxfId="9" priority="1" operator="equal">
      <formula>"Gross claims paid"</formula>
    </cfRule>
    <cfRule type="cellIs" dxfId="8" priority="2" operator="equal">
      <formula>#REF!</formula>
    </cfRule>
  </conditionalFormatting>
  <pageMargins left="0.7" right="0.7" top="0.75" bottom="0.75" header="0.3" footer="0.3"/>
  <pageSetup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2"/>
  <sheetViews>
    <sheetView view="pageBreakPreview" topLeftCell="A13" zoomScaleNormal="100" zoomScaleSheetLayoutView="100" workbookViewId="0">
      <selection activeCell="J5" sqref="J5:L28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30</v>
      </c>
      <c r="B1" s="1"/>
      <c r="C1" s="2"/>
      <c r="D1" s="6"/>
      <c r="E1" s="6"/>
      <c r="F1" s="6"/>
      <c r="G1" s="6"/>
      <c r="I1" s="5" t="s">
        <v>30</v>
      </c>
      <c r="J1" s="1"/>
      <c r="K1" s="2"/>
      <c r="L1" s="6"/>
      <c r="M1" s="57" t="s">
        <v>16</v>
      </c>
      <c r="N1" s="57"/>
      <c r="O1" s="57"/>
    </row>
    <row r="2" spans="1:19" s="4" customFormat="1" x14ac:dyDescent="0.2">
      <c r="A2" s="54" t="s">
        <v>14</v>
      </c>
      <c r="B2" s="54" t="s">
        <v>1</v>
      </c>
      <c r="C2" s="55" t="s">
        <v>8</v>
      </c>
      <c r="D2" s="55"/>
      <c r="E2" s="55"/>
      <c r="F2" s="56" t="s">
        <v>15</v>
      </c>
      <c r="G2" s="56"/>
      <c r="I2" s="54" t="s">
        <v>14</v>
      </c>
      <c r="J2" s="54" t="s">
        <v>1</v>
      </c>
      <c r="K2" s="55" t="s">
        <v>8</v>
      </c>
      <c r="L2" s="55"/>
      <c r="M2" s="55"/>
      <c r="N2" s="56" t="s">
        <v>15</v>
      </c>
      <c r="O2" s="56"/>
    </row>
    <row r="3" spans="1:19" s="4" customFormat="1" x14ac:dyDescent="0.2">
      <c r="A3" s="54"/>
      <c r="B3" s="54"/>
      <c r="C3" s="19" t="s">
        <v>35</v>
      </c>
      <c r="D3" s="19" t="s">
        <v>32</v>
      </c>
      <c r="E3" s="20" t="s">
        <v>9</v>
      </c>
      <c r="F3" s="19" t="s">
        <v>35</v>
      </c>
      <c r="G3" s="19" t="s">
        <v>32</v>
      </c>
      <c r="I3" s="54"/>
      <c r="J3" s="54"/>
      <c r="K3" s="19" t="s">
        <v>35</v>
      </c>
      <c r="L3" s="19" t="s">
        <v>32</v>
      </c>
      <c r="M3" s="20" t="s">
        <v>9</v>
      </c>
      <c r="N3" s="19" t="s">
        <v>35</v>
      </c>
      <c r="O3" s="19" t="s">
        <v>32</v>
      </c>
    </row>
    <row r="4" spans="1:19" s="4" customFormat="1" x14ac:dyDescent="0.2">
      <c r="A4" s="54"/>
      <c r="B4" s="54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4"/>
      <c r="J4" s="54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GČP</v>
      </c>
      <c r="C5" s="3">
        <f>K5/24.86</f>
        <v>293.48358809332262</v>
      </c>
      <c r="D5" s="3">
        <f>L5/26.245</f>
        <v>271.93423509239852</v>
      </c>
      <c r="E5" s="3">
        <f>C5*100/D5-100</f>
        <v>7.9244722510212853</v>
      </c>
      <c r="F5" s="3">
        <f>C5*100/$C$28</f>
        <v>28.516152856230395</v>
      </c>
      <c r="G5" s="3">
        <f>D5*100/$D$28</f>
        <v>29.768726285255319</v>
      </c>
      <c r="I5" s="10">
        <v>1</v>
      </c>
      <c r="J5" s="13" t="s">
        <v>36</v>
      </c>
      <c r="K5" s="3">
        <v>7296.0020000000004</v>
      </c>
      <c r="L5" s="3">
        <v>7136.9139999999998</v>
      </c>
      <c r="M5" s="3">
        <f>K5*100/L5-100</f>
        <v>2.2290866892889625</v>
      </c>
      <c r="N5" s="3">
        <f>K5*100/$K$28</f>
        <v>28.516152856230399</v>
      </c>
      <c r="O5" s="3">
        <f>L5*100/$L$28</f>
        <v>29.768726285255322</v>
      </c>
    </row>
    <row r="6" spans="1:19" s="4" customFormat="1" x14ac:dyDescent="0.2">
      <c r="A6" s="10">
        <v>2</v>
      </c>
      <c r="B6" s="13" t="str">
        <f t="shared" ref="B6:B27" si="0">J6</f>
        <v>KOOP</v>
      </c>
      <c r="C6" s="3">
        <f t="shared" ref="C6:C28" si="1">K6/24.86</f>
        <v>218.45703942075622</v>
      </c>
      <c r="D6" s="3">
        <f t="shared" ref="D6:D28" si="2">L6/26.245</f>
        <v>184.17889121737471</v>
      </c>
      <c r="E6" s="3">
        <f t="shared" ref="E6:E28" si="3">C6*100/D6-100</f>
        <v>18.611333783590425</v>
      </c>
      <c r="F6" s="3">
        <f>C6*100/$C$28</f>
        <v>21.226244265014728</v>
      </c>
      <c r="G6" s="3">
        <f>D6*100/$D$28</f>
        <v>20.162121177235708</v>
      </c>
      <c r="I6" s="10">
        <v>2</v>
      </c>
      <c r="J6" s="13" t="s">
        <v>37</v>
      </c>
      <c r="K6" s="3">
        <v>5430.8419999999996</v>
      </c>
      <c r="L6" s="3">
        <v>4833.7749999999996</v>
      </c>
      <c r="M6" s="3">
        <f t="shared" ref="M6:M28" si="4">K6*100/L6-100</f>
        <v>12.351981629264912</v>
      </c>
      <c r="N6" s="3">
        <f>K6*100/$K$28</f>
        <v>21.226244265014728</v>
      </c>
      <c r="O6" s="3">
        <f>L6*100/$L$28</f>
        <v>20.162121177235711</v>
      </c>
    </row>
    <row r="7" spans="1:19" s="4" customFormat="1" x14ac:dyDescent="0.2">
      <c r="A7" s="10">
        <v>3</v>
      </c>
      <c r="B7" s="13" t="str">
        <f t="shared" si="0"/>
        <v>ALLIANZ</v>
      </c>
      <c r="C7" s="3">
        <f t="shared" si="1"/>
        <v>190.1166532582462</v>
      </c>
      <c r="D7" s="3">
        <f t="shared" si="2"/>
        <v>169.32749095065725</v>
      </c>
      <c r="E7" s="3">
        <f t="shared" si="3"/>
        <v>12.277487955955706</v>
      </c>
      <c r="F7" s="3">
        <f>C7*100/$C$28</f>
        <v>18.472568023473915</v>
      </c>
      <c r="G7" s="3">
        <f>D7*100/$D$28</f>
        <v>18.536333716740128</v>
      </c>
      <c r="I7" s="10">
        <v>3</v>
      </c>
      <c r="J7" s="13" t="s">
        <v>38</v>
      </c>
      <c r="K7" s="3">
        <v>4726.3</v>
      </c>
      <c r="L7" s="3">
        <v>4444</v>
      </c>
      <c r="M7" s="3">
        <f t="shared" si="4"/>
        <v>6.3523852385238513</v>
      </c>
      <c r="N7" s="3">
        <f>K7*100/$K$28</f>
        <v>18.472568023473915</v>
      </c>
      <c r="O7" s="3">
        <f>L7*100/$L$28</f>
        <v>18.536333716740128</v>
      </c>
    </row>
    <row r="8" spans="1:19" s="4" customFormat="1" x14ac:dyDescent="0.2">
      <c r="A8" s="10">
        <v>4</v>
      </c>
      <c r="B8" s="13" t="str">
        <f t="shared" si="0"/>
        <v>UNIQA</v>
      </c>
      <c r="C8" s="3">
        <f t="shared" si="1"/>
        <v>120.96777956556718</v>
      </c>
      <c r="D8" s="3">
        <f t="shared" si="2"/>
        <v>107.63055820156221</v>
      </c>
      <c r="E8" s="3">
        <f t="shared" si="3"/>
        <v>12.39166793042925</v>
      </c>
      <c r="F8" s="3">
        <f>C8*100/$C$28</f>
        <v>11.753760117153828</v>
      </c>
      <c r="G8" s="3">
        <f>D8*100/$D$28</f>
        <v>11.782351074490036</v>
      </c>
      <c r="I8" s="10">
        <v>4</v>
      </c>
      <c r="J8" s="13" t="s">
        <v>41</v>
      </c>
      <c r="K8" s="3">
        <v>3007.259</v>
      </c>
      <c r="L8" s="3">
        <v>2824.7640000000001</v>
      </c>
      <c r="M8" s="3">
        <f t="shared" si="4"/>
        <v>6.4605397123441151</v>
      </c>
      <c r="N8" s="3">
        <f>K8*100/$K$28</f>
        <v>11.75376011715383</v>
      </c>
      <c r="O8" s="3">
        <f>L8*100/$L$28</f>
        <v>11.782351074490036</v>
      </c>
    </row>
    <row r="9" spans="1:19" s="4" customFormat="1" x14ac:dyDescent="0.2">
      <c r="A9" s="10">
        <v>5</v>
      </c>
      <c r="B9" s="13" t="str">
        <f t="shared" si="0"/>
        <v>ČPP</v>
      </c>
      <c r="C9" s="3">
        <f t="shared" si="1"/>
        <v>92.997224456958975</v>
      </c>
      <c r="D9" s="3">
        <f t="shared" si="2"/>
        <v>82.184720899218902</v>
      </c>
      <c r="E9" s="3">
        <f t="shared" si="3"/>
        <v>13.156342735530103</v>
      </c>
      <c r="F9" s="3">
        <f>C9*100/$C$28</f>
        <v>9.0360182831639122</v>
      </c>
      <c r="G9" s="3">
        <f>D9*100/$D$28</f>
        <v>8.9967872579473482</v>
      </c>
      <c r="I9" s="10">
        <v>5</v>
      </c>
      <c r="J9" s="13" t="s">
        <v>40</v>
      </c>
      <c r="K9" s="3">
        <v>2311.9110000000001</v>
      </c>
      <c r="L9" s="3">
        <v>2156.9380000000001</v>
      </c>
      <c r="M9" s="3">
        <f t="shared" si="4"/>
        <v>7.1848611318452384</v>
      </c>
      <c r="N9" s="3">
        <f>K9*100/$K$28</f>
        <v>9.0360182831639122</v>
      </c>
      <c r="O9" s="3">
        <f>L9*100/$L$28</f>
        <v>8.99678725794735</v>
      </c>
    </row>
    <row r="10" spans="1:19" s="4" customFormat="1" x14ac:dyDescent="0.2">
      <c r="A10" s="10">
        <v>6</v>
      </c>
      <c r="B10" s="13" t="str">
        <f t="shared" si="0"/>
        <v>ČSOBP</v>
      </c>
      <c r="C10" s="3">
        <f t="shared" si="1"/>
        <v>85.073934030571209</v>
      </c>
      <c r="D10" s="3">
        <f t="shared" si="2"/>
        <v>75.602743379691361</v>
      </c>
      <c r="E10" s="3">
        <f t="shared" si="3"/>
        <v>12.527575359684676</v>
      </c>
      <c r="F10" s="3">
        <f>C10*100/$C$28</f>
        <v>8.2661566278970611</v>
      </c>
      <c r="G10" s="3">
        <f>D10*100/$D$28</f>
        <v>8.2762561077303012</v>
      </c>
      <c r="I10" s="10">
        <v>6</v>
      </c>
      <c r="J10" s="13" t="s">
        <v>39</v>
      </c>
      <c r="K10" s="3">
        <v>2114.9380000000001</v>
      </c>
      <c r="L10" s="3">
        <v>1984.194</v>
      </c>
      <c r="M10" s="3">
        <f t="shared" si="4"/>
        <v>6.5892750406462426</v>
      </c>
      <c r="N10" s="3">
        <f>K10*100/$K$28</f>
        <v>8.2661566278970611</v>
      </c>
      <c r="O10" s="3">
        <f>L10*100/$L$28</f>
        <v>8.2762561077303012</v>
      </c>
    </row>
    <row r="11" spans="1:19" s="4" customFormat="1" x14ac:dyDescent="0.2">
      <c r="A11" s="10">
        <v>7</v>
      </c>
      <c r="B11" s="13" t="str">
        <f t="shared" si="0"/>
        <v>DIRECT</v>
      </c>
      <c r="C11" s="3">
        <f t="shared" si="1"/>
        <v>21.02135961383749</v>
      </c>
      <c r="D11" s="3">
        <f t="shared" si="2"/>
        <v>16.563269194132214</v>
      </c>
      <c r="E11" s="3">
        <f t="shared" si="3"/>
        <v>26.915522337127868</v>
      </c>
      <c r="F11" s="3">
        <f>C11*100/$C$28</f>
        <v>2.042527515383123</v>
      </c>
      <c r="G11" s="3">
        <f>D11*100/$D$28</f>
        <v>1.8131862906543843</v>
      </c>
      <c r="I11" s="10">
        <v>7</v>
      </c>
      <c r="J11" s="13" t="s">
        <v>45</v>
      </c>
      <c r="K11" s="3">
        <v>522.59100000000001</v>
      </c>
      <c r="L11" s="3">
        <v>434.70299999999997</v>
      </c>
      <c r="M11" s="3">
        <f t="shared" si="4"/>
        <v>20.217941905162846</v>
      </c>
      <c r="N11" s="3">
        <f>K11*100/$K$28</f>
        <v>2.0425275153831235</v>
      </c>
      <c r="O11" s="3">
        <f>L11*100/$L$28</f>
        <v>1.8131862906543841</v>
      </c>
      <c r="S11" s="7"/>
    </row>
    <row r="12" spans="1:19" s="4" customFormat="1" x14ac:dyDescent="0.2">
      <c r="A12" s="10">
        <v>8</v>
      </c>
      <c r="B12" s="13" t="str">
        <f t="shared" si="0"/>
        <v>SLAVIA</v>
      </c>
      <c r="C12" s="3">
        <f t="shared" si="1"/>
        <v>4.2328238133547869</v>
      </c>
      <c r="D12" s="3">
        <f t="shared" si="2"/>
        <v>3.5141169746618401</v>
      </c>
      <c r="E12" s="3">
        <f t="shared" si="3"/>
        <v>20.451989614321462</v>
      </c>
      <c r="F12" s="3">
        <f>C12*100/$C$28</f>
        <v>0.41127973001589258</v>
      </c>
      <c r="G12" s="3">
        <f>D12*100/$D$28</f>
        <v>0.38469149100528993</v>
      </c>
      <c r="I12" s="10">
        <v>8</v>
      </c>
      <c r="J12" s="13" t="s">
        <v>48</v>
      </c>
      <c r="K12" s="3">
        <v>105.22799999999999</v>
      </c>
      <c r="L12" s="3">
        <v>92.227999999999994</v>
      </c>
      <c r="M12" s="3">
        <f t="shared" si="4"/>
        <v>14.09550245044889</v>
      </c>
      <c r="N12" s="3">
        <f>K12*100/$K$28</f>
        <v>0.41127973001589252</v>
      </c>
      <c r="O12" s="3">
        <f>L12*100/$L$28</f>
        <v>0.38469149100528993</v>
      </c>
    </row>
    <row r="13" spans="1:19" s="4" customFormat="1" x14ac:dyDescent="0.2">
      <c r="A13" s="10">
        <v>9</v>
      </c>
      <c r="B13" s="13" t="str">
        <f t="shared" si="0"/>
        <v>HVP</v>
      </c>
      <c r="C13" s="3">
        <f t="shared" si="1"/>
        <v>2.8332662912308932</v>
      </c>
      <c r="D13" s="3">
        <f t="shared" si="2"/>
        <v>2.5536292627167079</v>
      </c>
      <c r="E13" s="3">
        <f t="shared" si="3"/>
        <v>10.950572684802736</v>
      </c>
      <c r="F13" s="3">
        <f>C13*100/$C$28</f>
        <v>0.27529258166713605</v>
      </c>
      <c r="G13" s="3">
        <f>D13*100/$D$28</f>
        <v>0.27954659894147693</v>
      </c>
      <c r="I13" s="10">
        <v>9</v>
      </c>
      <c r="J13" s="13" t="s">
        <v>49</v>
      </c>
      <c r="K13" s="3">
        <v>70.435000000000002</v>
      </c>
      <c r="L13" s="3">
        <v>67.02</v>
      </c>
      <c r="M13" s="3">
        <f t="shared" si="4"/>
        <v>5.0954938824231704</v>
      </c>
      <c r="N13" s="3">
        <f>K13*100/$K$28</f>
        <v>0.27529258166713605</v>
      </c>
      <c r="O13" s="3">
        <f>L13*100/$L$28</f>
        <v>0.27954659894147693</v>
      </c>
    </row>
    <row r="14" spans="1:19" s="4" customFormat="1" x14ac:dyDescent="0.2">
      <c r="A14" s="10">
        <v>10</v>
      </c>
      <c r="B14" s="13" t="str">
        <f t="shared" si="0"/>
        <v>NN</v>
      </c>
      <c r="C14" s="3">
        <f t="shared" si="1"/>
        <v>0</v>
      </c>
      <c r="D14" s="3">
        <f t="shared" si="2"/>
        <v>0</v>
      </c>
      <c r="E14" s="3" t="e">
        <f t="shared" si="3"/>
        <v>#DIV/0!</v>
      </c>
      <c r="F14" s="3">
        <f>C14*100/$C$28</f>
        <v>0</v>
      </c>
      <c r="G14" s="3">
        <f>D14*100/$D$28</f>
        <v>0</v>
      </c>
      <c r="I14" s="10">
        <v>10</v>
      </c>
      <c r="J14" s="13" t="s">
        <v>42</v>
      </c>
      <c r="K14" s="3">
        <v>0</v>
      </c>
      <c r="L14" s="3">
        <v>0</v>
      </c>
      <c r="M14" s="3" t="e">
        <f t="shared" si="4"/>
        <v>#DIV/0!</v>
      </c>
      <c r="N14" s="3">
        <f>K14*100/$K$28</f>
        <v>0</v>
      </c>
      <c r="O14" s="3">
        <f>L14*100/$L$28</f>
        <v>0</v>
      </c>
    </row>
    <row r="15" spans="1:19" s="4" customFormat="1" x14ac:dyDescent="0.2">
      <c r="A15" s="10">
        <v>11</v>
      </c>
      <c r="B15" s="13" t="str">
        <f t="shared" si="0"/>
        <v>METLIFE</v>
      </c>
      <c r="C15" s="3">
        <f t="shared" si="1"/>
        <v>0</v>
      </c>
      <c r="D15" s="3">
        <f t="shared" si="2"/>
        <v>0</v>
      </c>
      <c r="E15" s="3" t="e">
        <f t="shared" si="3"/>
        <v>#DIV/0!</v>
      </c>
      <c r="F15" s="3">
        <f>C15*100/$C$28</f>
        <v>0</v>
      </c>
      <c r="G15" s="3">
        <f>D15*100/$D$28</f>
        <v>0</v>
      </c>
      <c r="I15" s="10">
        <v>11</v>
      </c>
      <c r="J15" s="13" t="s">
        <v>44</v>
      </c>
      <c r="K15" s="3">
        <v>0</v>
      </c>
      <c r="L15" s="3">
        <v>0</v>
      </c>
      <c r="M15" s="3" t="e">
        <f t="shared" si="4"/>
        <v>#DIV/0!</v>
      </c>
      <c r="N15" s="3">
        <f>K15*100/$K$28</f>
        <v>0</v>
      </c>
      <c r="O15" s="3">
        <f>L15*100/$L$28</f>
        <v>0</v>
      </c>
    </row>
    <row r="16" spans="1:19" s="4" customFormat="1" x14ac:dyDescent="0.2">
      <c r="A16" s="10">
        <v>12</v>
      </c>
      <c r="B16" s="13" t="str">
        <f t="shared" si="0"/>
        <v>KP</v>
      </c>
      <c r="C16" s="3">
        <f t="shared" si="1"/>
        <v>0</v>
      </c>
      <c r="D16" s="3">
        <f t="shared" si="2"/>
        <v>0</v>
      </c>
      <c r="E16" s="3" t="e">
        <f t="shared" si="3"/>
        <v>#DIV/0!</v>
      </c>
      <c r="F16" s="3">
        <f>C16*100/$C$28</f>
        <v>0</v>
      </c>
      <c r="G16" s="3">
        <f>D16*100/$D$28</f>
        <v>0</v>
      </c>
      <c r="I16" s="10">
        <v>12</v>
      </c>
      <c r="J16" s="13" t="s">
        <v>46</v>
      </c>
      <c r="K16" s="3">
        <v>0</v>
      </c>
      <c r="L16" s="3">
        <v>0</v>
      </c>
      <c r="M16" s="3" t="e">
        <f t="shared" si="4"/>
        <v>#DIV/0!</v>
      </c>
      <c r="N16" s="3">
        <f>K16*100/$K$28</f>
        <v>0</v>
      </c>
      <c r="O16" s="3">
        <f>L16*100/$L$28</f>
        <v>0</v>
      </c>
    </row>
    <row r="17" spans="1:15" s="4" customFormat="1" x14ac:dyDescent="0.2">
      <c r="A17" s="10">
        <v>13</v>
      </c>
      <c r="B17" s="13" t="str">
        <f t="shared" si="0"/>
        <v>SIMPLEA</v>
      </c>
      <c r="C17" s="3">
        <f t="shared" si="1"/>
        <v>0</v>
      </c>
      <c r="D17" s="3">
        <f t="shared" si="2"/>
        <v>0</v>
      </c>
      <c r="E17" s="3" t="e">
        <f t="shared" si="3"/>
        <v>#DIV/0!</v>
      </c>
      <c r="F17" s="3">
        <f>C17*100/$C$28</f>
        <v>0</v>
      </c>
      <c r="G17" s="3">
        <f>D17*100/$D$28</f>
        <v>0</v>
      </c>
      <c r="I17" s="10">
        <v>13</v>
      </c>
      <c r="J17" s="13" t="s">
        <v>55</v>
      </c>
      <c r="K17" s="3">
        <v>0</v>
      </c>
      <c r="L17" s="3">
        <v>0</v>
      </c>
      <c r="M17" s="3" t="e">
        <f t="shared" si="4"/>
        <v>#DIV/0!</v>
      </c>
      <c r="N17" s="3">
        <f>K17*100/$K$28</f>
        <v>0</v>
      </c>
      <c r="O17" s="3">
        <f>L17*100/$L$28</f>
        <v>0</v>
      </c>
    </row>
    <row r="18" spans="1:15" s="4" customFormat="1" x14ac:dyDescent="0.2">
      <c r="A18" s="10">
        <v>14</v>
      </c>
      <c r="B18" s="13" t="str">
        <f t="shared" si="0"/>
        <v>CARDIF</v>
      </c>
      <c r="C18" s="3">
        <f t="shared" si="1"/>
        <v>0</v>
      </c>
      <c r="D18" s="3">
        <f t="shared" si="2"/>
        <v>0</v>
      </c>
      <c r="E18" s="3" t="e">
        <f t="shared" si="3"/>
        <v>#DIV/0!</v>
      </c>
      <c r="F18" s="3">
        <f>C18*100/$C$28</f>
        <v>0</v>
      </c>
      <c r="G18" s="3">
        <f>D18*100/$D$28</f>
        <v>0</v>
      </c>
      <c r="I18" s="10">
        <v>14</v>
      </c>
      <c r="J18" s="13" t="s">
        <v>43</v>
      </c>
      <c r="K18" s="3">
        <v>0</v>
      </c>
      <c r="L18" s="3">
        <v>0</v>
      </c>
      <c r="M18" s="3" t="e">
        <f t="shared" si="4"/>
        <v>#DIV/0!</v>
      </c>
      <c r="N18" s="3">
        <f>K18*100/$K$28</f>
        <v>0</v>
      </c>
      <c r="O18" s="3">
        <f>L18*100/$L$28</f>
        <v>0</v>
      </c>
    </row>
    <row r="19" spans="1:15" s="4" customFormat="1" x14ac:dyDescent="0.2">
      <c r="A19" s="10">
        <v>15</v>
      </c>
      <c r="B19" s="13" t="str">
        <f t="shared" si="0"/>
        <v>YOUPLUS</v>
      </c>
      <c r="C19" s="3">
        <f t="shared" si="1"/>
        <v>0</v>
      </c>
      <c r="D19" s="3">
        <f t="shared" si="2"/>
        <v>0</v>
      </c>
      <c r="E19" s="3" t="e">
        <f t="shared" si="3"/>
        <v>#DIV/0!</v>
      </c>
      <c r="F19" s="3">
        <f>C19*100/$C$28</f>
        <v>0</v>
      </c>
      <c r="G19" s="3">
        <f>D19*100/$D$28</f>
        <v>0</v>
      </c>
      <c r="I19" s="10">
        <v>15</v>
      </c>
      <c r="J19" s="13" t="s">
        <v>56</v>
      </c>
      <c r="K19" s="3">
        <v>0</v>
      </c>
      <c r="L19" s="3">
        <v>0</v>
      </c>
      <c r="M19" s="3" t="e">
        <f t="shared" si="4"/>
        <v>#DIV/0!</v>
      </c>
      <c r="N19" s="3">
        <f>K19*100/$K$28</f>
        <v>0</v>
      </c>
      <c r="O19" s="3">
        <f>L19*100/$L$28</f>
        <v>0</v>
      </c>
    </row>
    <row r="20" spans="1:15" s="4" customFormat="1" x14ac:dyDescent="0.2">
      <c r="A20" s="10">
        <v>16</v>
      </c>
      <c r="B20" s="13" t="str">
        <f t="shared" si="0"/>
        <v>ERGO</v>
      </c>
      <c r="C20" s="3">
        <f t="shared" si="1"/>
        <v>0</v>
      </c>
      <c r="D20" s="3">
        <f t="shared" si="2"/>
        <v>0</v>
      </c>
      <c r="E20" s="3" t="e">
        <f t="shared" si="3"/>
        <v>#DIV/0!</v>
      </c>
      <c r="F20" s="3">
        <f>C20*100/$C$28</f>
        <v>0</v>
      </c>
      <c r="G20" s="3">
        <f>D20*100/$D$28</f>
        <v>0</v>
      </c>
      <c r="I20" s="10">
        <v>16</v>
      </c>
      <c r="J20" s="13" t="s">
        <v>52</v>
      </c>
      <c r="K20" s="3">
        <v>0</v>
      </c>
      <c r="L20" s="3">
        <v>0</v>
      </c>
      <c r="M20" s="3" t="e">
        <f t="shared" si="4"/>
        <v>#DIV/0!</v>
      </c>
      <c r="N20" s="3">
        <f>K20*100/$K$28</f>
        <v>0</v>
      </c>
      <c r="O20" s="3">
        <f>L20*100/$L$28</f>
        <v>0</v>
      </c>
    </row>
    <row r="21" spans="1:15" s="4" customFormat="1" x14ac:dyDescent="0.2">
      <c r="A21" s="10">
        <v>17</v>
      </c>
      <c r="B21" s="13" t="str">
        <f t="shared" si="0"/>
        <v>MAXIMA</v>
      </c>
      <c r="C21" s="3">
        <f t="shared" si="1"/>
        <v>0</v>
      </c>
      <c r="D21" s="3">
        <f t="shared" si="2"/>
        <v>0</v>
      </c>
      <c r="E21" s="3" t="e">
        <f t="shared" si="3"/>
        <v>#DIV/0!</v>
      </c>
      <c r="F21" s="3">
        <f>C21*100/$C$28</f>
        <v>0</v>
      </c>
      <c r="G21" s="3">
        <f>D21*100/$D$28</f>
        <v>0</v>
      </c>
      <c r="I21" s="10">
        <v>17</v>
      </c>
      <c r="J21" s="13" t="s">
        <v>50</v>
      </c>
      <c r="K21" s="3">
        <v>0</v>
      </c>
      <c r="L21" s="3">
        <v>0</v>
      </c>
      <c r="M21" s="3" t="e">
        <f t="shared" si="4"/>
        <v>#DIV/0!</v>
      </c>
      <c r="N21" s="3">
        <f>K21*100/$K$28</f>
        <v>0</v>
      </c>
      <c r="O21" s="3">
        <f>L21*100/$L$28</f>
        <v>0</v>
      </c>
    </row>
    <row r="22" spans="1:15" s="4" customFormat="1" x14ac:dyDescent="0.2">
      <c r="A22" s="10">
        <v>18</v>
      </c>
      <c r="B22" s="13" t="str">
        <f t="shared" si="0"/>
        <v>COLONNADE</v>
      </c>
      <c r="C22" s="3">
        <f t="shared" si="1"/>
        <v>0</v>
      </c>
      <c r="D22" s="3">
        <f t="shared" si="2"/>
        <v>0</v>
      </c>
      <c r="E22" s="3" t="e">
        <f t="shared" si="3"/>
        <v>#DIV/0!</v>
      </c>
      <c r="F22" s="3">
        <f>C22*100/$C$28</f>
        <v>0</v>
      </c>
      <c r="G22" s="3">
        <f>D22*100/$D$28</f>
        <v>0</v>
      </c>
      <c r="I22" s="10">
        <v>18</v>
      </c>
      <c r="J22" s="13" t="s">
        <v>47</v>
      </c>
      <c r="K22" s="3">
        <v>0</v>
      </c>
      <c r="L22" s="3">
        <v>0</v>
      </c>
      <c r="M22" s="3" t="e">
        <f t="shared" si="4"/>
        <v>#DIV/0!</v>
      </c>
      <c r="N22" s="3">
        <f>K22*100/$K$28</f>
        <v>0</v>
      </c>
      <c r="O22" s="3">
        <f>L22*100/$L$28</f>
        <v>0</v>
      </c>
    </row>
    <row r="23" spans="1:15" s="4" customFormat="1" x14ac:dyDescent="0.2">
      <c r="A23" s="10">
        <v>19</v>
      </c>
      <c r="B23" s="13" t="str">
        <f t="shared" si="0"/>
        <v>ERV</v>
      </c>
      <c r="C23" s="3">
        <f t="shared" si="1"/>
        <v>0</v>
      </c>
      <c r="D23" s="3">
        <f t="shared" si="2"/>
        <v>0</v>
      </c>
      <c r="E23" s="3" t="e">
        <f t="shared" si="3"/>
        <v>#DIV/0!</v>
      </c>
      <c r="F23" s="3">
        <f>C23*100/$C$28</f>
        <v>0</v>
      </c>
      <c r="G23" s="3">
        <f>D23*100/$D$28</f>
        <v>0</v>
      </c>
      <c r="I23" s="10">
        <v>19</v>
      </c>
      <c r="J23" s="13" t="s">
        <v>51</v>
      </c>
      <c r="K23" s="3">
        <v>0</v>
      </c>
      <c r="L23" s="3">
        <v>0</v>
      </c>
      <c r="M23" s="3" t="e">
        <f t="shared" si="4"/>
        <v>#DIV/0!</v>
      </c>
      <c r="N23" s="3">
        <f>K23*100/$K$28</f>
        <v>0</v>
      </c>
      <c r="O23" s="3">
        <f>L23*100/$L$28</f>
        <v>0</v>
      </c>
    </row>
    <row r="24" spans="1:15" s="4" customFormat="1" x14ac:dyDescent="0.2">
      <c r="A24" s="10">
        <v>20</v>
      </c>
      <c r="B24" s="13" t="str">
        <f t="shared" si="0"/>
        <v>HDI</v>
      </c>
      <c r="C24" s="3">
        <f t="shared" si="1"/>
        <v>0</v>
      </c>
      <c r="D24" s="3">
        <f t="shared" si="2"/>
        <v>0</v>
      </c>
      <c r="E24" s="3" t="e">
        <f t="shared" si="3"/>
        <v>#DIV/0!</v>
      </c>
      <c r="F24" s="3">
        <f>C24*100/$C$28</f>
        <v>0</v>
      </c>
      <c r="G24" s="3">
        <f>D24*100/$D$28</f>
        <v>0</v>
      </c>
      <c r="I24" s="10">
        <v>20</v>
      </c>
      <c r="J24" s="13" t="s">
        <v>53</v>
      </c>
      <c r="K24" s="3">
        <v>0</v>
      </c>
      <c r="L24" s="3">
        <v>0</v>
      </c>
      <c r="M24" s="3" t="e">
        <f t="shared" si="4"/>
        <v>#DIV/0!</v>
      </c>
      <c r="N24" s="3">
        <f>K24*100/$K$28</f>
        <v>0</v>
      </c>
      <c r="O24" s="3">
        <f>L24*100/$L$28</f>
        <v>0</v>
      </c>
    </row>
    <row r="25" spans="1:15" s="4" customFormat="1" x14ac:dyDescent="0.2">
      <c r="A25" s="10">
        <v>21</v>
      </c>
      <c r="B25" s="13" t="str">
        <f t="shared" si="0"/>
        <v>D.A.S.</v>
      </c>
      <c r="C25" s="3">
        <f t="shared" si="1"/>
        <v>0</v>
      </c>
      <c r="D25" s="3">
        <f t="shared" si="2"/>
        <v>0</v>
      </c>
      <c r="E25" s="3" t="e">
        <f t="shared" si="3"/>
        <v>#DIV/0!</v>
      </c>
      <c r="F25" s="3">
        <f>C25*100/$C$28</f>
        <v>0</v>
      </c>
      <c r="G25" s="3">
        <f>D25*100/$D$28</f>
        <v>0</v>
      </c>
      <c r="I25" s="10">
        <v>21</v>
      </c>
      <c r="J25" s="13" t="s">
        <v>54</v>
      </c>
      <c r="K25" s="3">
        <v>0</v>
      </c>
      <c r="L25" s="3">
        <v>0</v>
      </c>
      <c r="M25" s="3" t="e">
        <f t="shared" si="4"/>
        <v>#DIV/0!</v>
      </c>
      <c r="N25" s="3">
        <f>K25*100/$K$28</f>
        <v>0</v>
      </c>
      <c r="O25" s="3">
        <f>L25*100/$L$28</f>
        <v>0</v>
      </c>
    </row>
    <row r="26" spans="1:15" s="4" customFormat="1" x14ac:dyDescent="0.2">
      <c r="A26" s="10">
        <v>22</v>
      </c>
      <c r="B26" s="13" t="str">
        <f t="shared" si="0"/>
        <v>HALALI</v>
      </c>
      <c r="C26" s="3">
        <f t="shared" si="1"/>
        <v>0</v>
      </c>
      <c r="D26" s="3">
        <f t="shared" si="2"/>
        <v>0</v>
      </c>
      <c r="E26" s="3" t="e">
        <f t="shared" si="3"/>
        <v>#DIV/0!</v>
      </c>
      <c r="F26" s="3">
        <f>C26*100/$C$28</f>
        <v>0</v>
      </c>
      <c r="G26" s="3">
        <f>D26*100/$D$28</f>
        <v>0</v>
      </c>
      <c r="I26" s="10">
        <v>22</v>
      </c>
      <c r="J26" s="13" t="s">
        <v>57</v>
      </c>
      <c r="K26" s="3">
        <v>0</v>
      </c>
      <c r="L26" s="3">
        <v>0</v>
      </c>
      <c r="M26" s="3" t="e">
        <f t="shared" si="4"/>
        <v>#DIV/0!</v>
      </c>
      <c r="N26" s="3">
        <f>K26*100/$K$28</f>
        <v>0</v>
      </c>
      <c r="O26" s="3">
        <f>L26*100/$L$28</f>
        <v>0</v>
      </c>
    </row>
    <row r="27" spans="1:15" s="4" customFormat="1" x14ac:dyDescent="0.2">
      <c r="A27" s="10">
        <v>23</v>
      </c>
      <c r="B27" s="13" t="str">
        <f t="shared" si="0"/>
        <v>ČKP</v>
      </c>
      <c r="C27" s="3">
        <f t="shared" si="1"/>
        <v>0</v>
      </c>
      <c r="D27" s="3">
        <f t="shared" si="2"/>
        <v>0</v>
      </c>
      <c r="E27" s="3" t="e">
        <f t="shared" si="3"/>
        <v>#DIV/0!</v>
      </c>
      <c r="F27" s="3">
        <f>C27*100/$C$28</f>
        <v>0</v>
      </c>
      <c r="G27" s="3">
        <f>D27*100/$D$28</f>
        <v>0</v>
      </c>
      <c r="I27" s="10">
        <v>23</v>
      </c>
      <c r="J27" s="13" t="s">
        <v>58</v>
      </c>
      <c r="K27" s="3">
        <v>0</v>
      </c>
      <c r="L27" s="3">
        <v>0</v>
      </c>
      <c r="M27" s="3" t="e">
        <f t="shared" si="4"/>
        <v>#DIV/0!</v>
      </c>
      <c r="N27" s="3">
        <f>K27*100/$K$28</f>
        <v>0</v>
      </c>
      <c r="O27" s="3">
        <f>L27*100/$L$28</f>
        <v>0</v>
      </c>
    </row>
    <row r="28" spans="1:15" s="50" customFormat="1" x14ac:dyDescent="0.2">
      <c r="A28" s="49" t="s">
        <v>12</v>
      </c>
      <c r="B28" s="48"/>
      <c r="C28" s="3">
        <f t="shared" si="1"/>
        <v>1029.1836685438457</v>
      </c>
      <c r="D28" s="48">
        <f t="shared" si="2"/>
        <v>913.48965517241379</v>
      </c>
      <c r="E28" s="48">
        <f t="shared" si="3"/>
        <v>12.665060049267396</v>
      </c>
      <c r="F28" s="48">
        <f t="shared" ref="F28" si="5">C28*100/$C$28</f>
        <v>100</v>
      </c>
      <c r="G28" s="48">
        <f t="shared" ref="G28" si="6">D28*100/$D$28</f>
        <v>100</v>
      </c>
      <c r="I28" s="49" t="s">
        <v>12</v>
      </c>
      <c r="J28" s="48"/>
      <c r="K28" s="48">
        <v>25585.506000000001</v>
      </c>
      <c r="L28" s="48">
        <v>23974.536</v>
      </c>
      <c r="M28" s="48">
        <f t="shared" si="4"/>
        <v>6.7195043941622146</v>
      </c>
      <c r="N28" s="48">
        <f>K28*100/$K$28</f>
        <v>100</v>
      </c>
      <c r="O28" s="48">
        <f>L28*100/$L$28</f>
        <v>100</v>
      </c>
    </row>
    <row r="29" spans="1:15" x14ac:dyDescent="0.2">
      <c r="C29" s="17"/>
      <c r="D29" s="17"/>
    </row>
    <row r="30" spans="1:15" x14ac:dyDescent="0.2">
      <c r="C30" s="17"/>
      <c r="D30" s="14"/>
      <c r="H30" s="2"/>
      <c r="I30" s="2"/>
    </row>
    <row r="31" spans="1:15" ht="15" x14ac:dyDescent="0.25">
      <c r="A31" s="9" t="s">
        <v>4</v>
      </c>
      <c r="B31" s="21"/>
      <c r="C31" s="18"/>
      <c r="D31" s="14"/>
      <c r="E31" s="9" t="s">
        <v>5</v>
      </c>
      <c r="F31" s="8"/>
      <c r="G31" s="8"/>
      <c r="H31" s="2"/>
      <c r="I31" s="2"/>
    </row>
    <row r="32" spans="1:15" s="2" customFormat="1" ht="15" x14ac:dyDescent="0.25">
      <c r="A32" s="38" t="s">
        <v>33</v>
      </c>
      <c r="B32" s="22"/>
      <c r="C32" s="14"/>
      <c r="D32" s="14"/>
      <c r="E32" s="12" t="s">
        <v>6</v>
      </c>
    </row>
    <row r="33" spans="1:9" s="2" customFormat="1" ht="15" x14ac:dyDescent="0.25">
      <c r="A33" s="38" t="s">
        <v>31</v>
      </c>
      <c r="B33" s="23"/>
      <c r="C33" s="14"/>
      <c r="D33" s="14"/>
      <c r="E33" s="12" t="s">
        <v>7</v>
      </c>
    </row>
    <row r="34" spans="1:9" x14ac:dyDescent="0.2">
      <c r="C34" s="17"/>
      <c r="D34" s="17"/>
      <c r="H34" s="2"/>
      <c r="I34" s="2"/>
    </row>
    <row r="35" spans="1:9" x14ac:dyDescent="0.2">
      <c r="C35" s="17"/>
      <c r="D35" s="17"/>
    </row>
    <row r="36" spans="1:9" x14ac:dyDescent="0.2">
      <c r="C36" s="17"/>
      <c r="D36" s="17"/>
    </row>
    <row r="37" spans="1:9" x14ac:dyDescent="0.2">
      <c r="C37" s="17"/>
      <c r="D37" s="17"/>
    </row>
    <row r="38" spans="1:9" x14ac:dyDescent="0.2">
      <c r="C38" s="17"/>
      <c r="D38" s="17"/>
      <c r="E38" s="24"/>
    </row>
    <row r="39" spans="1:9" x14ac:dyDescent="0.2">
      <c r="C39" s="24"/>
      <c r="D39" s="17"/>
      <c r="E39" s="17"/>
    </row>
    <row r="40" spans="1:9" x14ac:dyDescent="0.2">
      <c r="C40" s="17"/>
      <c r="D40" s="17"/>
    </row>
    <row r="41" spans="1:9" x14ac:dyDescent="0.2">
      <c r="C41" s="17"/>
      <c r="D41" s="17"/>
    </row>
    <row r="42" spans="1:9" x14ac:dyDescent="0.2">
      <c r="C42" s="17"/>
      <c r="D42" s="17"/>
    </row>
  </sheetData>
  <sortState xmlns:xlrd2="http://schemas.microsoft.com/office/spreadsheetml/2017/richdata2" ref="B5:G16">
    <sortCondition descending="1" ref="C5:C16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7" priority="3" operator="equal">
      <formula>"Gross claims paid"</formula>
    </cfRule>
    <cfRule type="cellIs" dxfId="6" priority="4" operator="equal">
      <formula>#REF!</formula>
    </cfRule>
  </conditionalFormatting>
  <conditionalFormatting sqref="A32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  <pageSetup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2"/>
  <sheetViews>
    <sheetView view="pageBreakPreview" topLeftCell="A16" zoomScaleNormal="130" zoomScaleSheetLayoutView="100" workbookViewId="0">
      <selection activeCell="G30" sqref="G30"/>
    </sheetView>
  </sheetViews>
  <sheetFormatPr defaultRowHeight="12.75" x14ac:dyDescent="0.2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 x14ac:dyDescent="0.2">
      <c r="A1" s="5" t="s">
        <v>29</v>
      </c>
      <c r="B1" s="1"/>
      <c r="C1" s="2"/>
      <c r="D1" s="6"/>
      <c r="E1" s="6"/>
      <c r="F1" s="6"/>
      <c r="G1" s="6"/>
      <c r="I1" s="5" t="s">
        <v>29</v>
      </c>
      <c r="J1" s="1"/>
      <c r="K1" s="2"/>
      <c r="L1" s="6"/>
      <c r="M1" s="57" t="s">
        <v>16</v>
      </c>
      <c r="N1" s="57"/>
      <c r="O1" s="57"/>
    </row>
    <row r="2" spans="1:19" s="4" customFormat="1" x14ac:dyDescent="0.2">
      <c r="A2" s="54" t="s">
        <v>14</v>
      </c>
      <c r="B2" s="54" t="s">
        <v>1</v>
      </c>
      <c r="C2" s="55" t="s">
        <v>8</v>
      </c>
      <c r="D2" s="55"/>
      <c r="E2" s="55"/>
      <c r="F2" s="56" t="s">
        <v>15</v>
      </c>
      <c r="G2" s="56"/>
      <c r="I2" s="54" t="s">
        <v>14</v>
      </c>
      <c r="J2" s="54" t="s">
        <v>1</v>
      </c>
      <c r="K2" s="55" t="s">
        <v>8</v>
      </c>
      <c r="L2" s="55"/>
      <c r="M2" s="55"/>
      <c r="N2" s="56" t="s">
        <v>15</v>
      </c>
      <c r="O2" s="56"/>
    </row>
    <row r="3" spans="1:19" s="4" customFormat="1" x14ac:dyDescent="0.2">
      <c r="A3" s="54"/>
      <c r="B3" s="54"/>
      <c r="C3" s="19" t="s">
        <v>35</v>
      </c>
      <c r="D3" s="19" t="s">
        <v>32</v>
      </c>
      <c r="E3" s="20" t="s">
        <v>9</v>
      </c>
      <c r="F3" s="19" t="s">
        <v>35</v>
      </c>
      <c r="G3" s="19" t="s">
        <v>32</v>
      </c>
      <c r="I3" s="54"/>
      <c r="J3" s="54"/>
      <c r="K3" s="19" t="s">
        <v>35</v>
      </c>
      <c r="L3" s="19" t="s">
        <v>32</v>
      </c>
      <c r="M3" s="20" t="s">
        <v>9</v>
      </c>
      <c r="N3" s="19" t="s">
        <v>35</v>
      </c>
      <c r="O3" s="19" t="s">
        <v>32</v>
      </c>
    </row>
    <row r="4" spans="1:19" s="4" customFormat="1" x14ac:dyDescent="0.2">
      <c r="A4" s="54"/>
      <c r="B4" s="54"/>
      <c r="C4" s="16" t="s">
        <v>10</v>
      </c>
      <c r="D4" s="16" t="s">
        <v>10</v>
      </c>
      <c r="E4" s="47" t="s">
        <v>3</v>
      </c>
      <c r="F4" s="47" t="s">
        <v>3</v>
      </c>
      <c r="G4" s="47" t="s">
        <v>3</v>
      </c>
      <c r="I4" s="54"/>
      <c r="J4" s="54"/>
      <c r="K4" s="47" t="s">
        <v>0</v>
      </c>
      <c r="L4" s="47" t="s">
        <v>0</v>
      </c>
      <c r="M4" s="47" t="s">
        <v>3</v>
      </c>
      <c r="N4" s="47" t="s">
        <v>3</v>
      </c>
      <c r="O4" s="47" t="s">
        <v>3</v>
      </c>
    </row>
    <row r="5" spans="1:19" s="4" customFormat="1" x14ac:dyDescent="0.2">
      <c r="A5" s="10">
        <v>1</v>
      </c>
      <c r="B5" s="13" t="str">
        <f>J5</f>
        <v>GČP</v>
      </c>
      <c r="C5" s="3">
        <f>K5/24.86</f>
        <v>298.21351568785195</v>
      </c>
      <c r="D5" s="3">
        <f>L5/26.245</f>
        <v>279.41051628881689</v>
      </c>
      <c r="E5" s="3">
        <f>C5*100/D5-100</f>
        <v>6.7295245894034394</v>
      </c>
      <c r="F5" s="3">
        <f>C5*100/$C$28</f>
        <v>26.259896889995165</v>
      </c>
      <c r="G5" s="3">
        <f>D5*100/$D$28</f>
        <v>27.283012804187873</v>
      </c>
      <c r="I5" s="10">
        <v>1</v>
      </c>
      <c r="J5" s="13" t="s">
        <v>36</v>
      </c>
      <c r="K5" s="3">
        <v>7413.5879999999997</v>
      </c>
      <c r="L5" s="3">
        <v>7333.1289999999999</v>
      </c>
      <c r="M5" s="3">
        <f>K5*100/L5-100</f>
        <v>1.0971987537652694</v>
      </c>
      <c r="N5" s="3">
        <f>K5*100/$K$28</f>
        <v>26.259896889995165</v>
      </c>
      <c r="O5" s="3">
        <f>L5*100/$L$28</f>
        <v>27.283012804187869</v>
      </c>
    </row>
    <row r="6" spans="1:19" s="4" customFormat="1" x14ac:dyDescent="0.2">
      <c r="A6" s="10">
        <v>2</v>
      </c>
      <c r="B6" s="13" t="str">
        <f t="shared" ref="B6:B27" si="0">J6</f>
        <v>KOOP</v>
      </c>
      <c r="C6" s="3">
        <f t="shared" ref="C6:C28" si="1">K6/24.86</f>
        <v>203.03483507642801</v>
      </c>
      <c r="D6" s="3">
        <f t="shared" ref="D6:D28" si="2">L6/26.245</f>
        <v>178.33804534196989</v>
      </c>
      <c r="E6" s="3">
        <f t="shared" ref="E6:E28" si="3">C6*100/D6-100</f>
        <v>13.848301234378297</v>
      </c>
      <c r="F6" s="3">
        <f>C6*100/$C$28</f>
        <v>17.878712914423971</v>
      </c>
      <c r="G6" s="3">
        <f>D6*100/$D$28</f>
        <v>17.413801166701262</v>
      </c>
      <c r="I6" s="10">
        <v>2</v>
      </c>
      <c r="J6" s="13" t="s">
        <v>37</v>
      </c>
      <c r="K6" s="3">
        <v>5047.4459999999999</v>
      </c>
      <c r="L6" s="3">
        <v>4680.482</v>
      </c>
      <c r="M6" s="3">
        <f t="shared" ref="M6:M28" si="4">K6*100/L6-100</f>
        <v>7.8403036268486801</v>
      </c>
      <c r="N6" s="3">
        <f>K6*100/$K$28</f>
        <v>17.878712914423964</v>
      </c>
      <c r="O6" s="3">
        <f>L6*100/$L$28</f>
        <v>17.413801166701262</v>
      </c>
    </row>
    <row r="7" spans="1:19" s="4" customFormat="1" x14ac:dyDescent="0.2">
      <c r="A7" s="10">
        <v>3</v>
      </c>
      <c r="B7" s="13" t="str">
        <f t="shared" si="0"/>
        <v>ČPP</v>
      </c>
      <c r="C7" s="3">
        <f t="shared" si="1"/>
        <v>157.24235720032181</v>
      </c>
      <c r="D7" s="3">
        <f t="shared" si="2"/>
        <v>136.05086683177748</v>
      </c>
      <c r="E7" s="3">
        <f t="shared" si="3"/>
        <v>15.576152406839796</v>
      </c>
      <c r="F7" s="3">
        <f>C7*100/$C$28</f>
        <v>13.846347900416257</v>
      </c>
      <c r="G7" s="3">
        <f>D7*100/$D$28</f>
        <v>13.284673716272746</v>
      </c>
      <c r="I7" s="10">
        <v>3</v>
      </c>
      <c r="J7" s="13" t="s">
        <v>40</v>
      </c>
      <c r="K7" s="3">
        <v>3909.0450000000001</v>
      </c>
      <c r="L7" s="3">
        <v>3570.6550000000002</v>
      </c>
      <c r="M7" s="3">
        <f t="shared" si="4"/>
        <v>9.4769727122894807</v>
      </c>
      <c r="N7" s="3">
        <f>K7*100/$K$28</f>
        <v>13.846347900416257</v>
      </c>
      <c r="O7" s="3">
        <f>L7*100/$L$28</f>
        <v>13.284673716272746</v>
      </c>
    </row>
    <row r="8" spans="1:19" s="4" customFormat="1" x14ac:dyDescent="0.2">
      <c r="A8" s="10">
        <v>4</v>
      </c>
      <c r="B8" s="13" t="str">
        <f t="shared" si="0"/>
        <v>ALLIANZ</v>
      </c>
      <c r="C8" s="3">
        <f t="shared" si="1"/>
        <v>155.41580852775544</v>
      </c>
      <c r="D8" s="3">
        <f t="shared" si="2"/>
        <v>137.14398933130119</v>
      </c>
      <c r="E8" s="3">
        <f t="shared" si="3"/>
        <v>13.323091508089874</v>
      </c>
      <c r="F8" s="3">
        <f>C8*100/$C$28</f>
        <v>13.68550683425762</v>
      </c>
      <c r="G8" s="3">
        <f>D8*100/$D$28</f>
        <v>13.391411556877941</v>
      </c>
      <c r="I8" s="10">
        <v>4</v>
      </c>
      <c r="J8" s="13" t="s">
        <v>38</v>
      </c>
      <c r="K8" s="3">
        <v>3863.6370000000002</v>
      </c>
      <c r="L8" s="3">
        <v>3599.3440000000001</v>
      </c>
      <c r="M8" s="3">
        <f t="shared" si="4"/>
        <v>7.3428102454224984</v>
      </c>
      <c r="N8" s="3">
        <f>K8*100/$K$28</f>
        <v>13.685506834257616</v>
      </c>
      <c r="O8" s="3">
        <f>L8*100/$L$28</f>
        <v>13.391411556877943</v>
      </c>
    </row>
    <row r="9" spans="1:19" s="4" customFormat="1" x14ac:dyDescent="0.2">
      <c r="A9" s="10">
        <v>5</v>
      </c>
      <c r="B9" s="13" t="str">
        <f t="shared" si="0"/>
        <v>UNIQA</v>
      </c>
      <c r="C9" s="3">
        <f t="shared" si="1"/>
        <v>125.48222043443282</v>
      </c>
      <c r="D9" s="3">
        <f t="shared" si="2"/>
        <v>116.75469613259668</v>
      </c>
      <c r="E9" s="3">
        <f t="shared" si="3"/>
        <v>7.4750948706375056</v>
      </c>
      <c r="F9" s="3">
        <f>C9*100/$C$28</f>
        <v>11.049633892465732</v>
      </c>
      <c r="G9" s="3">
        <f>D9*100/$D$28</f>
        <v>11.400500997042078</v>
      </c>
      <c r="I9" s="10">
        <v>5</v>
      </c>
      <c r="J9" s="13" t="s">
        <v>41</v>
      </c>
      <c r="K9" s="3">
        <v>3119.4879999999998</v>
      </c>
      <c r="L9" s="3">
        <v>3064.2269999999999</v>
      </c>
      <c r="M9" s="3">
        <f t="shared" si="4"/>
        <v>1.8034238325032703</v>
      </c>
      <c r="N9" s="3">
        <f>K9*100/$K$28</f>
        <v>11.049633892465732</v>
      </c>
      <c r="O9" s="3">
        <f>L9*100/$L$28</f>
        <v>11.40050099704208</v>
      </c>
    </row>
    <row r="10" spans="1:19" s="4" customFormat="1" x14ac:dyDescent="0.2">
      <c r="A10" s="10">
        <v>6</v>
      </c>
      <c r="B10" s="13" t="str">
        <f t="shared" si="0"/>
        <v>ČSOBP</v>
      </c>
      <c r="C10" s="3">
        <f t="shared" si="1"/>
        <v>105.95707964601769</v>
      </c>
      <c r="D10" s="3">
        <f t="shared" si="2"/>
        <v>97.637492855782057</v>
      </c>
      <c r="E10" s="3">
        <f t="shared" si="3"/>
        <v>8.5208935081160746</v>
      </c>
      <c r="F10" s="3">
        <f>C10*100/$C$28</f>
        <v>9.3303014112273335</v>
      </c>
      <c r="G10" s="3">
        <f>D10*100/$D$28</f>
        <v>9.5338035344366929</v>
      </c>
      <c r="I10" s="10">
        <v>6</v>
      </c>
      <c r="J10" s="13" t="s">
        <v>39</v>
      </c>
      <c r="K10" s="3">
        <v>2634.0929999999998</v>
      </c>
      <c r="L10" s="3">
        <v>2562.4960000000001</v>
      </c>
      <c r="M10" s="3">
        <f t="shared" si="4"/>
        <v>2.7940336297110235</v>
      </c>
      <c r="N10" s="3">
        <f>K10*100/$K$28</f>
        <v>9.3303014112273353</v>
      </c>
      <c r="O10" s="3">
        <f>L10*100/$L$28</f>
        <v>9.5338035344366912</v>
      </c>
    </row>
    <row r="11" spans="1:19" s="4" customFormat="1" x14ac:dyDescent="0.2">
      <c r="A11" s="10">
        <v>7</v>
      </c>
      <c r="B11" s="13" t="str">
        <f t="shared" si="0"/>
        <v>DIRECT</v>
      </c>
      <c r="C11" s="3">
        <f t="shared" si="1"/>
        <v>61.194328238133544</v>
      </c>
      <c r="D11" s="3">
        <f t="shared" si="2"/>
        <v>51.998094875214328</v>
      </c>
      <c r="E11" s="3">
        <f t="shared" si="3"/>
        <v>17.685712111161848</v>
      </c>
      <c r="F11" s="3">
        <f>C11*100/$C$28</f>
        <v>5.3886113983779023</v>
      </c>
      <c r="G11" s="3">
        <f>D11*100/$D$28</f>
        <v>5.0773489384609425</v>
      </c>
      <c r="I11" s="10">
        <v>7</v>
      </c>
      <c r="J11" s="13" t="s">
        <v>45</v>
      </c>
      <c r="K11" s="3">
        <v>1521.2909999999999</v>
      </c>
      <c r="L11" s="3">
        <v>1364.69</v>
      </c>
      <c r="M11" s="3">
        <f t="shared" si="4"/>
        <v>11.475206823527685</v>
      </c>
      <c r="N11" s="3">
        <f>K11*100/$K$28</f>
        <v>5.3886113983779023</v>
      </c>
      <c r="O11" s="3">
        <f>L11*100/$L$28</f>
        <v>5.0773489384609416</v>
      </c>
      <c r="S11" s="7"/>
    </row>
    <row r="12" spans="1:19" s="4" customFormat="1" x14ac:dyDescent="0.2">
      <c r="A12" s="10">
        <v>8</v>
      </c>
      <c r="B12" s="13" t="str">
        <f t="shared" si="0"/>
        <v>SLAVIA</v>
      </c>
      <c r="C12" s="3">
        <f t="shared" si="1"/>
        <v>23.234593724859209</v>
      </c>
      <c r="D12" s="3">
        <f t="shared" si="2"/>
        <v>21.575347685273385</v>
      </c>
      <c r="E12" s="3">
        <f t="shared" si="3"/>
        <v>7.6904718468030495</v>
      </c>
      <c r="F12" s="3">
        <f>C12*100/$C$28</f>
        <v>2.0459771385223844</v>
      </c>
      <c r="G12" s="3">
        <f>D12*100/$D$28</f>
        <v>2.1067227353163109</v>
      </c>
      <c r="I12" s="10">
        <v>8</v>
      </c>
      <c r="J12" s="13" t="s">
        <v>48</v>
      </c>
      <c r="K12" s="3">
        <v>577.61199999999997</v>
      </c>
      <c r="L12" s="3">
        <v>566.245</v>
      </c>
      <c r="M12" s="3">
        <f t="shared" si="4"/>
        <v>2.0074349442379145</v>
      </c>
      <c r="N12" s="3">
        <f>K12*100/$K$28</f>
        <v>2.0459771385223844</v>
      </c>
      <c r="O12" s="3">
        <f>L12*100/$L$28</f>
        <v>2.1067227353163105</v>
      </c>
    </row>
    <row r="13" spans="1:19" s="4" customFormat="1" x14ac:dyDescent="0.2">
      <c r="A13" s="10">
        <v>9</v>
      </c>
      <c r="B13" s="13" t="str">
        <f t="shared" si="0"/>
        <v>HVP</v>
      </c>
      <c r="C13" s="3">
        <f t="shared" si="1"/>
        <v>5.8449316170555115</v>
      </c>
      <c r="D13" s="3">
        <f t="shared" si="2"/>
        <v>5.2081920365783958</v>
      </c>
      <c r="E13" s="3">
        <f t="shared" si="3"/>
        <v>12.22573161675183</v>
      </c>
      <c r="F13" s="3">
        <f>C13*100/$C$28</f>
        <v>0.51468928642929013</v>
      </c>
      <c r="G13" s="3">
        <f>D13*100/$D$28</f>
        <v>0.50855340703697371</v>
      </c>
      <c r="I13" s="10">
        <v>9</v>
      </c>
      <c r="J13" s="13" t="s">
        <v>49</v>
      </c>
      <c r="K13" s="3">
        <v>145.30500000000001</v>
      </c>
      <c r="L13" s="3">
        <v>136.68899999999999</v>
      </c>
      <c r="M13" s="3">
        <f t="shared" si="4"/>
        <v>6.3033601826043082</v>
      </c>
      <c r="N13" s="3">
        <f>K13*100/$K$28</f>
        <v>0.51468928642929002</v>
      </c>
      <c r="O13" s="3">
        <f>L13*100/$L$28</f>
        <v>0.50855340703697371</v>
      </c>
    </row>
    <row r="14" spans="1:19" s="4" customFormat="1" x14ac:dyDescent="0.2">
      <c r="A14" s="10">
        <v>10</v>
      </c>
      <c r="B14" s="13" t="str">
        <f t="shared" si="0"/>
        <v>ČKP</v>
      </c>
      <c r="C14" s="3">
        <f t="shared" si="1"/>
        <v>3.6604987932421559E-3</v>
      </c>
      <c r="D14" s="3">
        <f t="shared" si="2"/>
        <v>1.7527148028195845E-3</v>
      </c>
      <c r="E14" s="3">
        <f t="shared" si="3"/>
        <v>108.84737136660954</v>
      </c>
      <c r="F14" s="3">
        <f>C14*100/$C$28</f>
        <v>3.2233388434716901E-4</v>
      </c>
      <c r="G14" s="3">
        <f>D14*100/$D$28</f>
        <v>1.71143667183905E-4</v>
      </c>
      <c r="I14" s="10">
        <v>10</v>
      </c>
      <c r="J14" s="13" t="s">
        <v>58</v>
      </c>
      <c r="K14" s="3">
        <v>9.0999999999999998E-2</v>
      </c>
      <c r="L14" s="3">
        <v>4.5999999999999999E-2</v>
      </c>
      <c r="M14" s="3">
        <f t="shared" si="4"/>
        <v>97.826086956521721</v>
      </c>
      <c r="N14" s="3">
        <f>K14*100/$K$28</f>
        <v>3.2233388434716901E-4</v>
      </c>
      <c r="O14" s="3">
        <f>L14*100/$L$28</f>
        <v>1.7114366718390498E-4</v>
      </c>
    </row>
    <row r="15" spans="1:19" s="4" customFormat="1" x14ac:dyDescent="0.2">
      <c r="A15" s="10">
        <v>11</v>
      </c>
      <c r="B15" s="13" t="str">
        <f t="shared" si="0"/>
        <v>NN</v>
      </c>
      <c r="C15" s="3">
        <f t="shared" si="1"/>
        <v>0</v>
      </c>
      <c r="D15" s="3">
        <f t="shared" si="2"/>
        <v>0</v>
      </c>
      <c r="E15" s="3" t="e">
        <f t="shared" si="3"/>
        <v>#DIV/0!</v>
      </c>
      <c r="F15" s="3">
        <f>C15*100/$C$28</f>
        <v>0</v>
      </c>
      <c r="G15" s="3">
        <f>D15*100/$D$28</f>
        <v>0</v>
      </c>
      <c r="I15" s="10">
        <v>11</v>
      </c>
      <c r="J15" s="13" t="s">
        <v>42</v>
      </c>
      <c r="K15" s="3">
        <v>0</v>
      </c>
      <c r="L15" s="3">
        <v>0</v>
      </c>
      <c r="M15" s="3" t="e">
        <f t="shared" si="4"/>
        <v>#DIV/0!</v>
      </c>
      <c r="N15" s="3">
        <f>K15*100/$K$28</f>
        <v>0</v>
      </c>
      <c r="O15" s="3">
        <f>L15*100/$L$28</f>
        <v>0</v>
      </c>
    </row>
    <row r="16" spans="1:19" s="4" customFormat="1" x14ac:dyDescent="0.2">
      <c r="A16" s="10">
        <v>12</v>
      </c>
      <c r="B16" s="13" t="str">
        <f t="shared" si="0"/>
        <v>METLIFE</v>
      </c>
      <c r="C16" s="3">
        <f t="shared" si="1"/>
        <v>0</v>
      </c>
      <c r="D16" s="3">
        <f t="shared" si="2"/>
        <v>0</v>
      </c>
      <c r="E16" s="3" t="e">
        <f t="shared" si="3"/>
        <v>#DIV/0!</v>
      </c>
      <c r="F16" s="3">
        <f>C16*100/$C$28</f>
        <v>0</v>
      </c>
      <c r="G16" s="3">
        <f>D16*100/$D$28</f>
        <v>0</v>
      </c>
      <c r="I16" s="10">
        <v>12</v>
      </c>
      <c r="J16" s="13" t="s">
        <v>44</v>
      </c>
      <c r="K16" s="3">
        <v>0</v>
      </c>
      <c r="L16" s="3">
        <v>0</v>
      </c>
      <c r="M16" s="3" t="e">
        <f t="shared" si="4"/>
        <v>#DIV/0!</v>
      </c>
      <c r="N16" s="3">
        <f>K16*100/$K$28</f>
        <v>0</v>
      </c>
      <c r="O16" s="3">
        <f>L16*100/$L$28</f>
        <v>0</v>
      </c>
    </row>
    <row r="17" spans="1:15" s="4" customFormat="1" x14ac:dyDescent="0.2">
      <c r="A17" s="10">
        <v>13</v>
      </c>
      <c r="B17" s="13" t="str">
        <f t="shared" si="0"/>
        <v>KP</v>
      </c>
      <c r="C17" s="3">
        <f t="shared" si="1"/>
        <v>0</v>
      </c>
      <c r="D17" s="3">
        <f t="shared" si="2"/>
        <v>0</v>
      </c>
      <c r="E17" s="3" t="e">
        <f t="shared" si="3"/>
        <v>#DIV/0!</v>
      </c>
      <c r="F17" s="3">
        <f>C17*100/$C$28</f>
        <v>0</v>
      </c>
      <c r="G17" s="3">
        <f>D17*100/$D$28</f>
        <v>0</v>
      </c>
      <c r="I17" s="10">
        <v>13</v>
      </c>
      <c r="J17" s="13" t="s">
        <v>46</v>
      </c>
      <c r="K17" s="3">
        <v>0</v>
      </c>
      <c r="L17" s="3">
        <v>0</v>
      </c>
      <c r="M17" s="3" t="e">
        <f t="shared" si="4"/>
        <v>#DIV/0!</v>
      </c>
      <c r="N17" s="3">
        <f>K17*100/$K$28</f>
        <v>0</v>
      </c>
      <c r="O17" s="3">
        <f>L17*100/$L$28</f>
        <v>0</v>
      </c>
    </row>
    <row r="18" spans="1:15" s="4" customFormat="1" x14ac:dyDescent="0.2">
      <c r="A18" s="10">
        <v>14</v>
      </c>
      <c r="B18" s="13" t="str">
        <f t="shared" si="0"/>
        <v>SIMPLEA</v>
      </c>
      <c r="C18" s="3">
        <f t="shared" si="1"/>
        <v>0</v>
      </c>
      <c r="D18" s="3">
        <f t="shared" si="2"/>
        <v>0</v>
      </c>
      <c r="E18" s="3" t="e">
        <f t="shared" si="3"/>
        <v>#DIV/0!</v>
      </c>
      <c r="F18" s="3">
        <f>C18*100/$C$28</f>
        <v>0</v>
      </c>
      <c r="G18" s="3">
        <f>D18*100/$D$28</f>
        <v>0</v>
      </c>
      <c r="I18" s="10">
        <v>14</v>
      </c>
      <c r="J18" s="13" t="s">
        <v>55</v>
      </c>
      <c r="K18" s="3">
        <v>0</v>
      </c>
      <c r="L18" s="3">
        <v>0</v>
      </c>
      <c r="M18" s="3" t="e">
        <f t="shared" si="4"/>
        <v>#DIV/0!</v>
      </c>
      <c r="N18" s="3">
        <f>K18*100/$K$28</f>
        <v>0</v>
      </c>
      <c r="O18" s="3">
        <f>L18*100/$L$28</f>
        <v>0</v>
      </c>
    </row>
    <row r="19" spans="1:15" s="4" customFormat="1" x14ac:dyDescent="0.2">
      <c r="A19" s="10">
        <v>15</v>
      </c>
      <c r="B19" s="13" t="str">
        <f t="shared" si="0"/>
        <v>CARDIF</v>
      </c>
      <c r="C19" s="3">
        <f t="shared" si="1"/>
        <v>0</v>
      </c>
      <c r="D19" s="3">
        <f t="shared" si="2"/>
        <v>0</v>
      </c>
      <c r="E19" s="3" t="e">
        <f t="shared" si="3"/>
        <v>#DIV/0!</v>
      </c>
      <c r="F19" s="3">
        <f>C19*100/$C$28</f>
        <v>0</v>
      </c>
      <c r="G19" s="3">
        <f>D19*100/$D$28</f>
        <v>0</v>
      </c>
      <c r="I19" s="10">
        <v>15</v>
      </c>
      <c r="J19" s="13" t="s">
        <v>43</v>
      </c>
      <c r="K19" s="3">
        <v>0</v>
      </c>
      <c r="L19" s="3">
        <v>0</v>
      </c>
      <c r="M19" s="3" t="e">
        <f t="shared" si="4"/>
        <v>#DIV/0!</v>
      </c>
      <c r="N19" s="3">
        <f>K19*100/$K$28</f>
        <v>0</v>
      </c>
      <c r="O19" s="3">
        <f>L19*100/$L$28</f>
        <v>0</v>
      </c>
    </row>
    <row r="20" spans="1:15" s="4" customFormat="1" x14ac:dyDescent="0.2">
      <c r="A20" s="10">
        <v>16</v>
      </c>
      <c r="B20" s="13" t="str">
        <f t="shared" si="0"/>
        <v>YOUPLUS</v>
      </c>
      <c r="C20" s="3">
        <f t="shared" si="1"/>
        <v>0</v>
      </c>
      <c r="D20" s="3">
        <f t="shared" si="2"/>
        <v>0</v>
      </c>
      <c r="E20" s="3" t="e">
        <f t="shared" si="3"/>
        <v>#DIV/0!</v>
      </c>
      <c r="F20" s="3">
        <f>C20*100/$C$28</f>
        <v>0</v>
      </c>
      <c r="G20" s="3">
        <f>D20*100/$D$28</f>
        <v>0</v>
      </c>
      <c r="I20" s="10">
        <v>16</v>
      </c>
      <c r="J20" s="13" t="s">
        <v>56</v>
      </c>
      <c r="K20" s="3">
        <v>0</v>
      </c>
      <c r="L20" s="3">
        <v>0</v>
      </c>
      <c r="M20" s="3" t="e">
        <f t="shared" si="4"/>
        <v>#DIV/0!</v>
      </c>
      <c r="N20" s="3">
        <f>K20*100/$K$28</f>
        <v>0</v>
      </c>
      <c r="O20" s="3">
        <f>L20*100/$L$28</f>
        <v>0</v>
      </c>
    </row>
    <row r="21" spans="1:15" s="4" customFormat="1" x14ac:dyDescent="0.2">
      <c r="A21" s="10">
        <v>17</v>
      </c>
      <c r="B21" s="13" t="str">
        <f t="shared" si="0"/>
        <v>ERGO</v>
      </c>
      <c r="C21" s="3">
        <f t="shared" si="1"/>
        <v>0</v>
      </c>
      <c r="D21" s="3">
        <f t="shared" si="2"/>
        <v>0</v>
      </c>
      <c r="E21" s="3" t="e">
        <f t="shared" si="3"/>
        <v>#DIV/0!</v>
      </c>
      <c r="F21" s="3">
        <f>C21*100/$C$28</f>
        <v>0</v>
      </c>
      <c r="G21" s="3">
        <f>D21*100/$D$28</f>
        <v>0</v>
      </c>
      <c r="I21" s="10">
        <v>17</v>
      </c>
      <c r="J21" s="13" t="s">
        <v>52</v>
      </c>
      <c r="K21" s="3">
        <v>0</v>
      </c>
      <c r="L21" s="3">
        <v>0</v>
      </c>
      <c r="M21" s="3" t="e">
        <f t="shared" si="4"/>
        <v>#DIV/0!</v>
      </c>
      <c r="N21" s="3">
        <f>K21*100/$K$28</f>
        <v>0</v>
      </c>
      <c r="O21" s="3">
        <f>L21*100/$L$28</f>
        <v>0</v>
      </c>
    </row>
    <row r="22" spans="1:15" s="4" customFormat="1" x14ac:dyDescent="0.2">
      <c r="A22" s="10">
        <v>18</v>
      </c>
      <c r="B22" s="13" t="str">
        <f t="shared" si="0"/>
        <v>MAXIMA</v>
      </c>
      <c r="C22" s="3">
        <f t="shared" si="1"/>
        <v>0</v>
      </c>
      <c r="D22" s="3">
        <f t="shared" si="2"/>
        <v>0</v>
      </c>
      <c r="E22" s="3" t="e">
        <f t="shared" si="3"/>
        <v>#DIV/0!</v>
      </c>
      <c r="F22" s="3">
        <f>C22*100/$C$28</f>
        <v>0</v>
      </c>
      <c r="G22" s="3">
        <f>D22*100/$D$28</f>
        <v>0</v>
      </c>
      <c r="I22" s="10">
        <v>18</v>
      </c>
      <c r="J22" s="13" t="s">
        <v>50</v>
      </c>
      <c r="K22" s="3">
        <v>0</v>
      </c>
      <c r="L22" s="3">
        <v>0</v>
      </c>
      <c r="M22" s="3" t="e">
        <f t="shared" si="4"/>
        <v>#DIV/0!</v>
      </c>
      <c r="N22" s="3">
        <f>K22*100/$K$28</f>
        <v>0</v>
      </c>
      <c r="O22" s="3">
        <f>L22*100/$L$28</f>
        <v>0</v>
      </c>
    </row>
    <row r="23" spans="1:15" s="4" customFormat="1" x14ac:dyDescent="0.2">
      <c r="A23" s="10">
        <v>19</v>
      </c>
      <c r="B23" s="13" t="str">
        <f t="shared" si="0"/>
        <v>COLONNADE</v>
      </c>
      <c r="C23" s="3">
        <f t="shared" si="1"/>
        <v>0</v>
      </c>
      <c r="D23" s="3">
        <f t="shared" si="2"/>
        <v>0</v>
      </c>
      <c r="E23" s="3" t="e">
        <f t="shared" si="3"/>
        <v>#DIV/0!</v>
      </c>
      <c r="F23" s="3">
        <f>C23*100/$C$28</f>
        <v>0</v>
      </c>
      <c r="G23" s="3">
        <f>D23*100/$D$28</f>
        <v>0</v>
      </c>
      <c r="I23" s="10">
        <v>19</v>
      </c>
      <c r="J23" s="13" t="s">
        <v>47</v>
      </c>
      <c r="K23" s="3">
        <v>0</v>
      </c>
      <c r="L23" s="3">
        <v>0</v>
      </c>
      <c r="M23" s="3" t="e">
        <f t="shared" si="4"/>
        <v>#DIV/0!</v>
      </c>
      <c r="N23" s="3">
        <f>K23*100/$K$28</f>
        <v>0</v>
      </c>
      <c r="O23" s="3">
        <f>L23*100/$L$28</f>
        <v>0</v>
      </c>
    </row>
    <row r="24" spans="1:15" s="4" customFormat="1" x14ac:dyDescent="0.2">
      <c r="A24" s="10">
        <v>20</v>
      </c>
      <c r="B24" s="13" t="str">
        <f t="shared" si="0"/>
        <v>ERV</v>
      </c>
      <c r="C24" s="3">
        <f t="shared" si="1"/>
        <v>0</v>
      </c>
      <c r="D24" s="3">
        <f t="shared" si="2"/>
        <v>0</v>
      </c>
      <c r="E24" s="3" t="e">
        <f t="shared" si="3"/>
        <v>#DIV/0!</v>
      </c>
      <c r="F24" s="3">
        <f>C24*100/$C$28</f>
        <v>0</v>
      </c>
      <c r="G24" s="3">
        <f>D24*100/$D$28</f>
        <v>0</v>
      </c>
      <c r="I24" s="10">
        <v>20</v>
      </c>
      <c r="J24" s="13" t="s">
        <v>51</v>
      </c>
      <c r="K24" s="3">
        <v>0</v>
      </c>
      <c r="L24" s="3">
        <v>0</v>
      </c>
      <c r="M24" s="3" t="e">
        <f t="shared" si="4"/>
        <v>#DIV/0!</v>
      </c>
      <c r="N24" s="3">
        <f>K24*100/$K$28</f>
        <v>0</v>
      </c>
      <c r="O24" s="3">
        <f>L24*100/$L$28</f>
        <v>0</v>
      </c>
    </row>
    <row r="25" spans="1:15" s="4" customFormat="1" x14ac:dyDescent="0.2">
      <c r="A25" s="10">
        <v>21</v>
      </c>
      <c r="B25" s="13" t="str">
        <f t="shared" si="0"/>
        <v>HDI</v>
      </c>
      <c r="C25" s="3">
        <f t="shared" si="1"/>
        <v>0</v>
      </c>
      <c r="D25" s="3">
        <f t="shared" si="2"/>
        <v>0</v>
      </c>
      <c r="E25" s="3" t="e">
        <f t="shared" si="3"/>
        <v>#DIV/0!</v>
      </c>
      <c r="F25" s="3">
        <f>C25*100/$C$28</f>
        <v>0</v>
      </c>
      <c r="G25" s="3">
        <f>D25*100/$D$28</f>
        <v>0</v>
      </c>
      <c r="I25" s="10">
        <v>21</v>
      </c>
      <c r="J25" s="13" t="s">
        <v>53</v>
      </c>
      <c r="K25" s="3">
        <v>0</v>
      </c>
      <c r="L25" s="3">
        <v>0</v>
      </c>
      <c r="M25" s="3" t="e">
        <f t="shared" si="4"/>
        <v>#DIV/0!</v>
      </c>
      <c r="N25" s="3">
        <f>K25*100/$K$28</f>
        <v>0</v>
      </c>
      <c r="O25" s="3">
        <f>L25*100/$L$28</f>
        <v>0</v>
      </c>
    </row>
    <row r="26" spans="1:15" s="4" customFormat="1" x14ac:dyDescent="0.2">
      <c r="A26" s="10">
        <v>22</v>
      </c>
      <c r="B26" s="13" t="str">
        <f t="shared" si="0"/>
        <v>D.A.S.</v>
      </c>
      <c r="C26" s="3">
        <f t="shared" si="1"/>
        <v>0</v>
      </c>
      <c r="D26" s="3">
        <f t="shared" si="2"/>
        <v>0</v>
      </c>
      <c r="E26" s="3" t="e">
        <f t="shared" si="3"/>
        <v>#DIV/0!</v>
      </c>
      <c r="F26" s="3">
        <f>C26*100/$C$28</f>
        <v>0</v>
      </c>
      <c r="G26" s="3">
        <f>D26*100/$D$28</f>
        <v>0</v>
      </c>
      <c r="I26" s="10">
        <v>22</v>
      </c>
      <c r="J26" s="13" t="s">
        <v>54</v>
      </c>
      <c r="K26" s="3">
        <v>0</v>
      </c>
      <c r="L26" s="3">
        <v>0</v>
      </c>
      <c r="M26" s="3" t="e">
        <f t="shared" si="4"/>
        <v>#DIV/0!</v>
      </c>
      <c r="N26" s="3">
        <f>K26*100/$K$28</f>
        <v>0</v>
      </c>
      <c r="O26" s="3">
        <f>L26*100/$L$28</f>
        <v>0</v>
      </c>
    </row>
    <row r="27" spans="1:15" s="4" customFormat="1" x14ac:dyDescent="0.2">
      <c r="A27" s="10">
        <v>23</v>
      </c>
      <c r="B27" s="13" t="str">
        <f t="shared" si="0"/>
        <v>HALALI</v>
      </c>
      <c r="C27" s="3">
        <f t="shared" si="1"/>
        <v>0</v>
      </c>
      <c r="D27" s="3">
        <f t="shared" si="2"/>
        <v>0</v>
      </c>
      <c r="E27" s="3" t="e">
        <f t="shared" si="3"/>
        <v>#DIV/0!</v>
      </c>
      <c r="F27" s="3">
        <f>C27*100/$C$28</f>
        <v>0</v>
      </c>
      <c r="G27" s="3">
        <f>D27*100/$D$28</f>
        <v>0</v>
      </c>
      <c r="I27" s="10">
        <v>23</v>
      </c>
      <c r="J27" s="13" t="s">
        <v>57</v>
      </c>
      <c r="K27" s="3">
        <v>0</v>
      </c>
      <c r="L27" s="3">
        <v>0</v>
      </c>
      <c r="M27" s="3" t="e">
        <f t="shared" si="4"/>
        <v>#DIV/0!</v>
      </c>
      <c r="N27" s="3">
        <f>K27*100/$K$28</f>
        <v>0</v>
      </c>
      <c r="O27" s="3">
        <f>L27*100/$L$28</f>
        <v>0</v>
      </c>
    </row>
    <row r="28" spans="1:15" s="50" customFormat="1" x14ac:dyDescent="0.2">
      <c r="A28" s="49" t="s">
        <v>12</v>
      </c>
      <c r="B28" s="48"/>
      <c r="C28" s="3">
        <f t="shared" si="1"/>
        <v>1135.6233306516492</v>
      </c>
      <c r="D28" s="48">
        <f t="shared" si="2"/>
        <v>1024.1189940941131</v>
      </c>
      <c r="E28" s="48">
        <f t="shared" si="3"/>
        <v>10.887830144793625</v>
      </c>
      <c r="F28" s="48">
        <f t="shared" ref="F28" si="5">C28*100/$C$28</f>
        <v>100</v>
      </c>
      <c r="G28" s="48">
        <f t="shared" ref="G28" si="6">D28*100/$D$28</f>
        <v>100</v>
      </c>
      <c r="I28" s="49" t="s">
        <v>12</v>
      </c>
      <c r="J28" s="48"/>
      <c r="K28" s="48">
        <v>28231.596000000001</v>
      </c>
      <c r="L28" s="48">
        <v>26878.003000000001</v>
      </c>
      <c r="M28" s="48">
        <f t="shared" si="4"/>
        <v>5.036062389010084</v>
      </c>
      <c r="N28" s="48">
        <f>K28*100/$K$28</f>
        <v>100</v>
      </c>
      <c r="O28" s="48">
        <f>L28*100/$L$28</f>
        <v>100.00000000000001</v>
      </c>
    </row>
    <row r="29" spans="1:15" x14ac:dyDescent="0.2">
      <c r="C29" s="17"/>
      <c r="D29" s="17"/>
    </row>
    <row r="30" spans="1:15" x14ac:dyDescent="0.2">
      <c r="C30" s="17"/>
      <c r="D30" s="14"/>
      <c r="H30" s="2"/>
      <c r="I30" s="2"/>
    </row>
    <row r="31" spans="1:15" ht="15" x14ac:dyDescent="0.25">
      <c r="A31" s="9" t="s">
        <v>4</v>
      </c>
      <c r="B31" s="21"/>
      <c r="C31" s="18"/>
      <c r="D31" s="14"/>
      <c r="E31" s="9" t="s">
        <v>5</v>
      </c>
      <c r="F31" s="8"/>
      <c r="G31" s="8"/>
      <c r="H31" s="2"/>
      <c r="I31" s="2"/>
    </row>
    <row r="32" spans="1:15" s="2" customFormat="1" ht="15" x14ac:dyDescent="0.25">
      <c r="A32" s="38" t="s">
        <v>33</v>
      </c>
      <c r="B32" s="22"/>
      <c r="C32" s="14"/>
      <c r="D32" s="14"/>
      <c r="E32" s="12" t="s">
        <v>6</v>
      </c>
    </row>
    <row r="33" spans="1:9" s="2" customFormat="1" ht="15" x14ac:dyDescent="0.25">
      <c r="A33" s="38" t="s">
        <v>31</v>
      </c>
      <c r="B33" s="23"/>
      <c r="C33" s="14"/>
      <c r="D33" s="14"/>
      <c r="E33" s="12" t="s">
        <v>7</v>
      </c>
    </row>
    <row r="34" spans="1:9" x14ac:dyDescent="0.2">
      <c r="C34" s="17"/>
      <c r="D34" s="17"/>
      <c r="H34" s="2"/>
      <c r="I34" s="2"/>
    </row>
    <row r="35" spans="1:9" x14ac:dyDescent="0.2">
      <c r="C35" s="17"/>
      <c r="D35" s="17"/>
    </row>
    <row r="36" spans="1:9" x14ac:dyDescent="0.2">
      <c r="C36" s="17"/>
      <c r="D36" s="17"/>
    </row>
    <row r="37" spans="1:9" x14ac:dyDescent="0.2">
      <c r="C37" s="17"/>
      <c r="D37" s="17"/>
    </row>
    <row r="38" spans="1:9" x14ac:dyDescent="0.2">
      <c r="C38" s="17"/>
      <c r="D38" s="17"/>
      <c r="E38" s="24"/>
    </row>
    <row r="39" spans="1:9" x14ac:dyDescent="0.2">
      <c r="C39" s="24"/>
      <c r="D39" s="17"/>
      <c r="E39" s="17"/>
    </row>
    <row r="40" spans="1:9" x14ac:dyDescent="0.2">
      <c r="C40" s="17"/>
      <c r="D40" s="17"/>
    </row>
    <row r="41" spans="1:9" x14ac:dyDescent="0.2">
      <c r="C41" s="17"/>
      <c r="D41" s="17"/>
    </row>
    <row r="42" spans="1:9" x14ac:dyDescent="0.2">
      <c r="C42" s="17"/>
      <c r="D42" s="17"/>
    </row>
  </sheetData>
  <sortState xmlns:xlrd2="http://schemas.microsoft.com/office/spreadsheetml/2017/richdata2" ref="B5:G16">
    <sortCondition descending="1" ref="C5:C16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3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32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PORTFOLIO</vt:lpstr>
      <vt:lpstr>TOTAL MARKET</vt:lpstr>
      <vt:lpstr>LIFE</vt:lpstr>
      <vt:lpstr>NON-LIFE</vt:lpstr>
      <vt:lpstr>MoD</vt:lpstr>
      <vt:lpstr>MOTOR TPL</vt:lpstr>
      <vt:lpstr>LIFE!Print_Area</vt:lpstr>
      <vt:lpstr>MoD!Print_Area</vt:lpstr>
      <vt:lpstr>'MOTOR TPL'!Print_Area</vt:lpstr>
      <vt:lpstr>'NON-LIFE'!Print_Area</vt:lpstr>
      <vt:lpstr>PORTFOLIO!Print_Area</vt:lpstr>
      <vt:lpstr>'TOTAL MARKET'!Print_Area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2012-06-28T07:50:00Z</dcterms:created>
  <dcterms:modified xsi:type="dcterms:W3CDTF">2022-02-06T06:49:00Z</dcterms:modified>
</cp:coreProperties>
</file>